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A38C47B5-B6CC-4576-8E93-5DD0267BA6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zęść 1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4" l="1"/>
  <c r="G68" i="4"/>
  <c r="I68" i="4" s="1"/>
  <c r="H68" i="4" s="1"/>
  <c r="G69" i="4"/>
  <c r="I69" i="4" s="1"/>
  <c r="H69" i="4" s="1"/>
  <c r="G70" i="4"/>
  <c r="I70" i="4" s="1"/>
  <c r="H70" i="4" s="1"/>
  <c r="G29" i="4"/>
  <c r="I29" i="4" s="1"/>
  <c r="H29" i="4" s="1"/>
  <c r="G82" i="4" l="1"/>
  <c r="I82" i="4" s="1"/>
  <c r="H82" i="4" s="1"/>
  <c r="G83" i="4"/>
  <c r="I83" i="4" s="1"/>
  <c r="H83" i="4" s="1"/>
  <c r="G81" i="4"/>
  <c r="I81" i="4" s="1"/>
  <c r="H81" i="4" s="1"/>
  <c r="G80" i="4"/>
  <c r="I80" i="4" s="1"/>
  <c r="H80" i="4" s="1"/>
  <c r="G79" i="4"/>
  <c r="I79" i="4" s="1"/>
  <c r="H79" i="4" s="1"/>
  <c r="G78" i="4"/>
  <c r="I78" i="4" s="1"/>
  <c r="H78" i="4" s="1"/>
  <c r="G77" i="4"/>
  <c r="I77" i="4" s="1"/>
  <c r="H77" i="4" s="1"/>
  <c r="G76" i="4"/>
  <c r="I76" i="4" s="1"/>
  <c r="H76" i="4" s="1"/>
  <c r="G75" i="4"/>
  <c r="I75" i="4" s="1"/>
  <c r="H75" i="4" s="1"/>
  <c r="G74" i="4"/>
  <c r="I74" i="4" s="1"/>
  <c r="H74" i="4" s="1"/>
  <c r="G73" i="4"/>
  <c r="I73" i="4" s="1"/>
  <c r="H73" i="4" s="1"/>
  <c r="G72" i="4"/>
  <c r="I72" i="4" s="1"/>
  <c r="H72" i="4" s="1"/>
  <c r="G71" i="4"/>
  <c r="I71" i="4" s="1"/>
  <c r="H71" i="4" s="1"/>
  <c r="G67" i="4"/>
  <c r="I67" i="4" s="1"/>
  <c r="H67" i="4" s="1"/>
  <c r="G66" i="4"/>
  <c r="I66" i="4" s="1"/>
  <c r="H66" i="4" s="1"/>
  <c r="G65" i="4"/>
  <c r="I65" i="4" s="1"/>
  <c r="H65" i="4" s="1"/>
  <c r="G64" i="4"/>
  <c r="I64" i="4" s="1"/>
  <c r="H64" i="4" s="1"/>
  <c r="G63" i="4"/>
  <c r="I63" i="4" s="1"/>
  <c r="H63" i="4" s="1"/>
  <c r="G62" i="4"/>
  <c r="I62" i="4" s="1"/>
  <c r="H62" i="4" s="1"/>
  <c r="G61" i="4"/>
  <c r="I61" i="4" s="1"/>
  <c r="H61" i="4" s="1"/>
  <c r="G60" i="4"/>
  <c r="I60" i="4" s="1"/>
  <c r="H60" i="4" s="1"/>
  <c r="G59" i="4"/>
  <c r="I59" i="4" s="1"/>
  <c r="H59" i="4" s="1"/>
  <c r="G58" i="4"/>
  <c r="I58" i="4" s="1"/>
  <c r="H58" i="4" s="1"/>
  <c r="G57" i="4"/>
  <c r="I57" i="4" s="1"/>
  <c r="H57" i="4" s="1"/>
  <c r="G56" i="4"/>
  <c r="I56" i="4" s="1"/>
  <c r="H56" i="4" s="1"/>
  <c r="G55" i="4"/>
  <c r="I55" i="4" s="1"/>
  <c r="H55" i="4" s="1"/>
  <c r="G54" i="4"/>
  <c r="I54" i="4" s="1"/>
  <c r="H54" i="4" s="1"/>
  <c r="G53" i="4"/>
  <c r="I53" i="4" s="1"/>
  <c r="H53" i="4" s="1"/>
  <c r="G52" i="4"/>
  <c r="I52" i="4" s="1"/>
  <c r="H52" i="4" s="1"/>
  <c r="G51" i="4"/>
  <c r="I51" i="4" s="1"/>
  <c r="H51" i="4" s="1"/>
  <c r="G50" i="4"/>
  <c r="I50" i="4" s="1"/>
  <c r="H50" i="4" s="1"/>
  <c r="G49" i="4"/>
  <c r="I49" i="4" s="1"/>
  <c r="H49" i="4" s="1"/>
  <c r="G48" i="4"/>
  <c r="I48" i="4" s="1"/>
  <c r="H48" i="4" s="1"/>
  <c r="G47" i="4"/>
  <c r="I47" i="4" s="1"/>
  <c r="H47" i="4" s="1"/>
  <c r="G46" i="4"/>
  <c r="I46" i="4" s="1"/>
  <c r="H46" i="4" s="1"/>
  <c r="G45" i="4"/>
  <c r="I45" i="4" s="1"/>
  <c r="H45" i="4" s="1"/>
  <c r="G44" i="4"/>
  <c r="I44" i="4" s="1"/>
  <c r="H44" i="4" s="1"/>
  <c r="G43" i="4"/>
  <c r="I43" i="4" s="1"/>
  <c r="H43" i="4" s="1"/>
  <c r="G42" i="4"/>
  <c r="I42" i="4" s="1"/>
  <c r="H42" i="4" s="1"/>
  <c r="G41" i="4"/>
  <c r="I41" i="4" s="1"/>
  <c r="H41" i="4" s="1"/>
  <c r="G40" i="4"/>
  <c r="I40" i="4" s="1"/>
  <c r="H40" i="4" s="1"/>
  <c r="G39" i="4"/>
  <c r="I39" i="4" s="1"/>
  <c r="H39" i="4" s="1"/>
  <c r="G38" i="4"/>
  <c r="I38" i="4" s="1"/>
  <c r="H38" i="4" s="1"/>
  <c r="G37" i="4"/>
  <c r="I37" i="4" s="1"/>
  <c r="H37" i="4" s="1"/>
  <c r="G36" i="4"/>
  <c r="I36" i="4" s="1"/>
  <c r="H36" i="4" s="1"/>
  <c r="G35" i="4"/>
  <c r="I35" i="4" s="1"/>
  <c r="H35" i="4" s="1"/>
  <c r="G34" i="4"/>
  <c r="I34" i="4" s="1"/>
  <c r="H34" i="4" s="1"/>
  <c r="G33" i="4"/>
  <c r="I33" i="4" s="1"/>
  <c r="H33" i="4" s="1"/>
  <c r="G32" i="4"/>
  <c r="I32" i="4" s="1"/>
  <c r="H32" i="4" s="1"/>
  <c r="G31" i="4"/>
  <c r="I31" i="4" s="1"/>
  <c r="H31" i="4" s="1"/>
  <c r="G30" i="4"/>
  <c r="I30" i="4" s="1"/>
  <c r="H30" i="4" s="1"/>
  <c r="I28" i="4"/>
  <c r="H28" i="4" s="1"/>
  <c r="G27" i="4"/>
  <c r="I27" i="4" s="1"/>
  <c r="H27" i="4" s="1"/>
  <c r="G26" i="4"/>
  <c r="I26" i="4" s="1"/>
  <c r="H26" i="4" s="1"/>
  <c r="G25" i="4"/>
  <c r="I25" i="4" s="1"/>
  <c r="H25" i="4" s="1"/>
  <c r="G24" i="4"/>
  <c r="I24" i="4" s="1"/>
  <c r="H24" i="4" s="1"/>
  <c r="G23" i="4"/>
  <c r="I23" i="4" s="1"/>
  <c r="H23" i="4" s="1"/>
  <c r="G22" i="4"/>
  <c r="I22" i="4" s="1"/>
  <c r="H22" i="4" s="1"/>
  <c r="G21" i="4"/>
  <c r="I21" i="4" s="1"/>
  <c r="H21" i="4" s="1"/>
  <c r="G20" i="4"/>
  <c r="I20" i="4" s="1"/>
  <c r="H20" i="4" s="1"/>
  <c r="G19" i="4"/>
  <c r="I19" i="4" s="1"/>
  <c r="H19" i="4" s="1"/>
  <c r="G18" i="4"/>
  <c r="I18" i="4" s="1"/>
  <c r="H18" i="4" s="1"/>
  <c r="G17" i="4"/>
  <c r="I17" i="4" s="1"/>
  <c r="H17" i="4" s="1"/>
  <c r="G16" i="4"/>
  <c r="I16" i="4" s="1"/>
  <c r="H16" i="4" s="1"/>
  <c r="G15" i="4"/>
  <c r="I15" i="4" s="1"/>
  <c r="H15" i="4" s="1"/>
  <c r="G14" i="4"/>
  <c r="I14" i="4" s="1"/>
  <c r="H14" i="4" s="1"/>
  <c r="G13" i="4"/>
  <c r="G12" i="4"/>
  <c r="I12" i="4" s="1"/>
  <c r="H12" i="4" s="1"/>
  <c r="G11" i="4"/>
  <c r="I11" i="4" s="1"/>
  <c r="H11" i="4" s="1"/>
  <c r="G10" i="4"/>
  <c r="I10" i="4" s="1"/>
  <c r="H10" i="4" s="1"/>
  <c r="G84" i="4" l="1"/>
  <c r="G85" i="4"/>
  <c r="I13" i="4"/>
  <c r="H13" i="4" s="1"/>
  <c r="H85" i="4" s="1"/>
  <c r="I85" i="4" l="1"/>
  <c r="H84" i="4"/>
  <c r="I84" i="4"/>
</calcChain>
</file>

<file path=xl/sharedStrings.xml><?xml version="1.0" encoding="utf-8"?>
<sst xmlns="http://schemas.openxmlformats.org/spreadsheetml/2006/main" count="341" uniqueCount="118">
  <si>
    <t>L.p.</t>
  </si>
  <si>
    <t>Nazwa</t>
  </si>
  <si>
    <t>Cena jednostkowa netto</t>
  </si>
  <si>
    <t>Propozycja depozytu tak/nie</t>
  </si>
  <si>
    <t>1.</t>
  </si>
  <si>
    <t>2.</t>
  </si>
  <si>
    <t>3.</t>
  </si>
  <si>
    <t>4.</t>
  </si>
  <si>
    <t>6.</t>
  </si>
  <si>
    <t>7.</t>
  </si>
  <si>
    <t>8.</t>
  </si>
  <si>
    <t>9.</t>
  </si>
  <si>
    <t>10.</t>
  </si>
  <si>
    <t>Wkręty korowe typu torx 3,5 mm, tytanowe,samogwintujące w pełnym asortymencie rozmiarów</t>
  </si>
  <si>
    <t>szt.</t>
  </si>
  <si>
    <t>tak</t>
  </si>
  <si>
    <t>Wkręty korowe typu torx 4,5 mm, tytanowe samogwintujące, do płytek w pełnym asortymencie rozmiarów</t>
  </si>
  <si>
    <t xml:space="preserve">Wkręty korowe typu torx 2,7 mm, tytanowe, samogwintujące w pełnym asortymencie rozmiarów </t>
  </si>
  <si>
    <t>Wkręty kostne tytanowe typu torx z podwójnym gwintem do zamawianych płytek blokowanych, w pełnym asortymencie rozmiarów.</t>
  </si>
  <si>
    <t>Wkręty blokujące kaniulowane do gwoździ piętowych</t>
  </si>
  <si>
    <t>Wkręty blokujące 4,5 mm</t>
  </si>
  <si>
    <t>Mikrowkręty do śródręcza korowe o średnicy 1.2mm, 1.5mm, 2.0mm, 2,3mm. Gnizado X.Niesterylne. Bez koniecznosci tworzenia banku.</t>
  </si>
  <si>
    <t>Mikrowkręty do śródręcza blokowane, zmiennokontowe o średnicy 1.5mm, 2.0mm, 2,3mm. Gnizado X. Niesterylne. Bez koniecznosci tworzenia banku.</t>
  </si>
  <si>
    <t>nie</t>
  </si>
  <si>
    <t>Wkręty blokujące 6,5 mm</t>
  </si>
  <si>
    <t>Wkręty rekonstrukcyjne 7,5 mm kaniulowane z mocowaniem torx</t>
  </si>
  <si>
    <t>Wkręty z gwintowanym łbem do płyt blokowanych kaniulowane z mocowaniem torx</t>
  </si>
  <si>
    <t>Wkręty do płytek blokowanych kobaltowe, wieloosiowe</t>
  </si>
  <si>
    <t>Śruby antyrotacyjne 6,5 mm kaniulowane</t>
  </si>
  <si>
    <t>Śruby zespalające 11mm</t>
  </si>
  <si>
    <t>Regulowane zestawy blokujące do gwożdzi wstecznych</t>
  </si>
  <si>
    <t xml:space="preserve">Śruba zaślepiająca </t>
  </si>
  <si>
    <t>Śruba kompresyjna</t>
  </si>
  <si>
    <t xml:space="preserve">Śruby kaniulowane grubości od 3,5 do 7 mm tytanowe </t>
  </si>
  <si>
    <t>Śruby zespalające, teleskopowe tytanowe do płytek kompresyjnych</t>
  </si>
  <si>
    <t>Płytki tytanowe blokowane do osteotomii w obrębie stopy, różne rozmiary, kształt T, skośne T oraz X.</t>
  </si>
  <si>
    <t>Płytki tytanowe dwuotworowe blokowane do stopy</t>
  </si>
  <si>
    <t xml:space="preserve">Mikropłytki do śródręcza o grubości 0.8mm i 1.2mm, tytanowe typu L, T, Y, H oraz proste. Niesterylne. Bez konieczności tworzenia banku </t>
  </si>
  <si>
    <t>Płytki do dalszej nasady kości ramiennej, blokowane, przyśrodkowe i tylno-boczne z osobnymi otworami blokowanymi i kompresyjnymi w części trzonowej.</t>
  </si>
  <si>
    <t>Płytki tytanowe blokowane do bliższej nasady kości ramiennej z rozdzielonymi otworami kompresyjnymi i blokowanymi w pełnym asortymencie rozmiarów</t>
  </si>
  <si>
    <t>Płytki ramienne dytalne, tylne typu Y, tytanowe, blokowane z rozdzielnymi otworami kompresyjnymi i blokowanymi.</t>
  </si>
  <si>
    <t>Płytki blokowane do dalszej nasady kości promieniowej, tytanowe, rózne rozmiary, dłoniowe i grzbietowe.</t>
  </si>
  <si>
    <t>Płytki tytanowe do bliższej nasady piszczeli, boczne z gwintowanymi otworami, różne długości.</t>
  </si>
  <si>
    <t>Płytki tytanowe blokowane piszczelowe typu L, szerokie i wąskie, różne rozmiary, z osobnymi otworami kompresyjnymi i gwintowanymi w części trzonowej.</t>
  </si>
  <si>
    <t>Płytki tytanowe blokowane do bliższej nasady kości piszczelowej przyśrodkowe.</t>
  </si>
  <si>
    <t>Płytki tytanowe blokowane piszczelowe tylne typu delta.</t>
  </si>
  <si>
    <t>Płytki kształtowe do kostki przyśrodkowej z rozdzielnymi otworami blokowanymi i kompresyjnymi, tytanowe, różne rozmiary</t>
  </si>
  <si>
    <t>Płytki tytanowe rekonstrukcyjne do dalszej nasady kości piszczelowej, przyśrodkowe, plastyczne z gwintowanymi otworami.</t>
  </si>
  <si>
    <t xml:space="preserve">Płytki przednio-boczne do dalszej nasady piszczeli tytanowe z rozdzielnymi otworami gwintowanymi i kompresyjnymi. </t>
  </si>
  <si>
    <t>Płytki blokowane, tytanowe, obojczykowe z hakiem, różne rozmiary.</t>
  </si>
  <si>
    <t>Płytki blokowane, tytanowe do obojczyka typu S, różne rozmiary</t>
  </si>
  <si>
    <t>Płytki do bliższej nasady kości łokciowej, blokowane, z rozdzielonymi otworami kompresyjnymi i blokowanymi, tytanowe, różne rozmiary</t>
  </si>
  <si>
    <t>Płytki proste mostujące i rekonstrukcyjne do kości przedramienia, tytanowe, z gwinowanymi otworami, różne długości</t>
  </si>
  <si>
    <t>Płytki proste blokowane, z rozdzielonymi otworami blokowanymi i kompresyjnymi, tytanowe do kości przedramienia i ramienia, różne długości.</t>
  </si>
  <si>
    <t>Płytki blokowane tytanowe dystalne udowe, z możliwością zastosowania w części nasadowej wkrętów kaniulowanych 7,3 mm</t>
  </si>
  <si>
    <t>Płytki tytanowe blokowane udowe bliższe z hakiem na krętarz</t>
  </si>
  <si>
    <t>Płytki blokowane do kości piętowej tytanowe</t>
  </si>
  <si>
    <t>Płytki blokowane, tytanowe proste do kości udowej, różne rozmiary</t>
  </si>
  <si>
    <t>Płytki blokowane, tytanowe do trzonu kości udowej, profilowane anatomicznie, różne rozmiary</t>
  </si>
  <si>
    <t>Płytki tytanowe kompresyjne do złamań szyjki kości udowej z trzema otworami na śruby teleskopowe</t>
  </si>
  <si>
    <t>Rozwiertaki do kanału szpikowego</t>
  </si>
  <si>
    <t>Gwóźdź środszpikowy anatomiczny do kości piszczelowej kaniulowany z gwintowanymi otworami, tytanowy.</t>
  </si>
  <si>
    <t>Gwóźdź śródszpikowy udowy,tytanowy, lateralny, zakładany od boku krętarza, z możliwością blokowania w szyjkę kości udowej</t>
  </si>
  <si>
    <t>Gwóźdź ramienny tytanowy, kaniulowany zakładany przez powierzchnię stawową</t>
  </si>
  <si>
    <t>Gwóźdź śródszpikowy kaniulowany do złamań w obrębie bliższej nasady kości udowej.</t>
  </si>
  <si>
    <t>Gwóźdź śródszpikowy kaniulowany do złamań w obrębie dalszej nasady kości udowej, z możliwościa skośnego blokowania w kłykcie</t>
  </si>
  <si>
    <t>Gwóźdź śródszpikowy blokowany do złamań kości piętowej</t>
  </si>
  <si>
    <t>Gwóźdź śródszpikowy blokowany do zespoleń dalszej nasady kości promieniowej</t>
  </si>
  <si>
    <t>Tytanowe gwoździe elastyczne</t>
  </si>
  <si>
    <t>Wiertła kostne</t>
  </si>
  <si>
    <t>Wiertła jednorazowe do usuwania płyt blokowanych</t>
  </si>
  <si>
    <t>Wkręty korowe imbusowe stalowe średnica 3,5 mm samogwintujące, w pełnym asortymencie rozmiarów.</t>
  </si>
  <si>
    <t>Wkręty korowe imbusowe stalowe średnica 4,5 mm samogwintujące, w pełnym asortymencie rozmiarów.</t>
  </si>
  <si>
    <t>Wkręty kostkowe imbusowe stalowe i tytanowe, w pełnym asortymencie rozmiarów.</t>
  </si>
  <si>
    <t>Wkręty kaniulowane gąbczaste, imbusowe, stalowe i tytanowe. Zakres średic 3.5mm, 5.0mm, 4.5mm, 7.0mm, w pełnym asortymeńcie rozmiarów.</t>
  </si>
  <si>
    <t>Wkręty gąbczaste imbusowe stalowe średnica 6,5 mm samogwintujące, różne długości gwintu, w pełnym asortymencie rozmiarów.</t>
  </si>
  <si>
    <t>Podkładki stalowe i tytanowe pod zamawiane typy wkrętów.</t>
  </si>
  <si>
    <t>Druty Kirschnera, trójgraniec stalowe, różne średnice i długości</t>
  </si>
  <si>
    <t>Pętle druciane do cerklarzu.</t>
  </si>
  <si>
    <t>Piła Gigli, średnica 1,4mm, 1,8mm, różne dłógości</t>
  </si>
  <si>
    <t>Pleciona pętla do cerklarzu z zaciskiem</t>
  </si>
  <si>
    <t>Wymagania</t>
  </si>
  <si>
    <t>Dostawca zobowiązany jest utworzyć na terenie szpitala depozyt sterylnych implantów w asortymencie uzgodnionym pomiędzy stronami.</t>
  </si>
  <si>
    <t>Rozliczanie implantów będzie odbywało się na podstawię wypełnionych przez zamawiąjącego kart zużycia.</t>
  </si>
  <si>
    <t xml:space="preserve">5. </t>
  </si>
  <si>
    <t>Wartość brutto</t>
  </si>
  <si>
    <t>Jednostka miary</t>
  </si>
  <si>
    <t>Ilość</t>
  </si>
  <si>
    <t xml:space="preserve">VAT        </t>
  </si>
  <si>
    <t xml:space="preserve">Wartość netto     </t>
  </si>
  <si>
    <t>Wartość VAT</t>
  </si>
  <si>
    <t>Możliość sterylności  tak/nie</t>
  </si>
  <si>
    <t>11.</t>
  </si>
  <si>
    <t>12.</t>
  </si>
  <si>
    <t>Wkręty blokujące do gwoździ anatomicznych z  mocowaniem torx</t>
  </si>
  <si>
    <t>Płytki tytanowe,  blokowane do kostki bocznej z otworem na więzozrost i rozdzielonymi otworami kompresyjnymi i blokowanymi</t>
  </si>
  <si>
    <t>Gwintowane druty prowadzące do śrub zespalających.</t>
  </si>
  <si>
    <t>Razem</t>
  </si>
  <si>
    <t xml:space="preserve">Dostawca zapewnia na czas trwania umowy instrumentaria niezbedne do zaimplantowania zamawianych gwoździ i płytek blokowanych, </t>
  </si>
  <si>
    <t>w tym podwójne zestawy do najczęściej stosowanych płyt.</t>
  </si>
  <si>
    <t>Dostawca zapewnia zestawy ortopedyczne oraz szafę do przechowywania implantów</t>
  </si>
  <si>
    <t>Śruby tytanowe  kompresyjne kaniulowane z podwójnym gwintem typ u "Herbert" tytanowe Ø2.0/3.0, Ø2.5/3.2, Ø3.0/4.0, Ø4.0/5.0</t>
  </si>
  <si>
    <t>Wiertła kaniulowane</t>
  </si>
  <si>
    <t>Wkrętaki lite</t>
  </si>
  <si>
    <t>Wkrętaki kaniulowane</t>
  </si>
  <si>
    <t>Śruby tytanowe kompresyjne kaniulowane z podwójnym gwintem typu "Herbert"  Ø4.5/5.0,  Ø6.5/7.5</t>
  </si>
  <si>
    <t>…...........................................</t>
  </si>
  <si>
    <t xml:space="preserve">Nazwa Wykonawcy </t>
  </si>
  <si>
    <t xml:space="preserve">Formularz asortymentowo - ilościowo - cenowy </t>
  </si>
  <si>
    <t xml:space="preserve">Część 1 </t>
  </si>
  <si>
    <t xml:space="preserve">Czas uzupełnienia depozytu po zabiegu nie może przekraczać 3 dni roboczych (stanowi kryterium wyboru). </t>
  </si>
  <si>
    <t>Dokument podpisany kwalifikowanym podpisem elektronicznym/podpisem zaufanym/podpisem osobistym )*</t>
  </si>
  <si>
    <t>Szafa na implanty z szufladami (dzierżawa roczna = ... zł x 12 miesięcy)</t>
  </si>
  <si>
    <t xml:space="preserve">Implanty </t>
  </si>
  <si>
    <t>Załącznik nr 3/2 do SWZ</t>
  </si>
  <si>
    <t>ZP-381-10/2026</t>
  </si>
  <si>
    <t>*poz. 8 - jednostką handlową jest magazynek. Magazynek= 5szt. mikrowkrętów. Cena jednostkowa magazynku: 5x …........ zł= …............zł netto</t>
  </si>
  <si>
    <t>*poz. 9  - jednostką handlową jest magazynek. Magazynek= 5szt. mikrowkrętów. Cena jednostkowa magazynku: 5x …..... zł= …............. zł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</si>
</sst>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/>
    </xf>
    <xf numFmtId="9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2" fillId="0" borderId="0" xfId="1" applyFont="1" applyAlignment="1">
      <alignment vertical="center" wrapText="1"/>
    </xf>
    <xf numFmtId="0" fontId="0" fillId="2" borderId="0" xfId="0" applyFill="1"/>
    <xf numFmtId="0" fontId="13" fillId="2" borderId="0" xfId="0" applyFont="1" applyFill="1" applyAlignment="1">
      <alignment horizontal="center"/>
    </xf>
    <xf numFmtId="43" fontId="13" fillId="2" borderId="0" xfId="2" applyFont="1" applyFill="1" applyBorder="1" applyAlignment="1">
      <alignment horizontal="center"/>
    </xf>
    <xf numFmtId="0" fontId="13" fillId="2" borderId="0" xfId="0" applyFont="1" applyFill="1"/>
    <xf numFmtId="0" fontId="5" fillId="2" borderId="0" xfId="0" applyFont="1" applyFill="1"/>
    <xf numFmtId="0" fontId="0" fillId="3" borderId="0" xfId="0" applyFill="1"/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/>
    <xf numFmtId="0" fontId="4" fillId="0" borderId="0" xfId="0" applyFont="1"/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11" fillId="0" borderId="4" xfId="1" applyFont="1" applyFill="1" applyBorder="1" applyAlignment="1">
      <alignment horizontal="right" vertical="center"/>
    </xf>
    <xf numFmtId="0" fontId="11" fillId="0" borderId="5" xfId="1" applyFont="1" applyFill="1" applyBorder="1" applyAlignment="1">
      <alignment horizontal="right" vertical="center"/>
    </xf>
    <xf numFmtId="0" fontId="11" fillId="0" borderId="2" xfId="1" applyFont="1" applyFill="1" applyBorder="1" applyAlignment="1">
      <alignment horizontal="right" vertical="center"/>
    </xf>
    <xf numFmtId="4" fontId="11" fillId="0" borderId="1" xfId="0" applyNumberFormat="1" applyFont="1" applyFill="1" applyBorder="1" applyAlignment="1">
      <alignment horizontal="center" vertical="center"/>
    </xf>
  </cellXfs>
  <cellStyles count="3">
    <cellStyle name="Dziesiętny" xfId="2" builtinId="3"/>
    <cellStyle name="Normalny" xfId="0" builtinId="0"/>
    <cellStyle name="Normalny_Arkusz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8"/>
  <sheetViews>
    <sheetView tabSelected="1" topLeftCell="A90" workbookViewId="0">
      <selection activeCell="A97" sqref="A97"/>
    </sheetView>
  </sheetViews>
  <sheetFormatPr defaultColWidth="8.7109375" defaultRowHeight="12.75" x14ac:dyDescent="0.2"/>
  <cols>
    <col min="1" max="1" width="8.85546875" style="1" bestFit="1" customWidth="1"/>
    <col min="2" max="2" width="28.28515625" style="1" customWidth="1"/>
    <col min="3" max="3" width="8.85546875" style="1" bestFit="1" customWidth="1"/>
    <col min="4" max="4" width="8.7109375" style="1"/>
    <col min="5" max="5" width="10.28515625" style="1" customWidth="1"/>
    <col min="6" max="6" width="6.42578125" style="1" customWidth="1"/>
    <col min="7" max="7" width="9" style="1" bestFit="1" customWidth="1"/>
    <col min="8" max="8" width="9.7109375" style="1" customWidth="1"/>
    <col min="9" max="9" width="10.7109375" style="1" customWidth="1"/>
    <col min="10" max="10" width="11.140625" style="1" customWidth="1"/>
    <col min="11" max="11" width="11.7109375" style="1" customWidth="1"/>
    <col min="12" max="16384" width="8.7109375" style="1"/>
  </cols>
  <sheetData>
    <row r="1" spans="1:11" ht="15" x14ac:dyDescent="0.25">
      <c r="A1"/>
      <c r="B1"/>
      <c r="C1"/>
      <c r="D1"/>
      <c r="E1"/>
      <c r="F1"/>
      <c r="G1"/>
      <c r="H1"/>
      <c r="I1"/>
      <c r="J1"/>
      <c r="K1"/>
    </row>
    <row r="2" spans="1:11" ht="15" x14ac:dyDescent="0.25">
      <c r="A2" t="s">
        <v>106</v>
      </c>
      <c r="B2"/>
      <c r="C2"/>
      <c r="D2"/>
      <c r="E2"/>
      <c r="F2"/>
      <c r="G2"/>
      <c r="H2" t="s">
        <v>114</v>
      </c>
      <c r="I2"/>
      <c r="J2"/>
      <c r="K2"/>
    </row>
    <row r="3" spans="1:11" ht="15" x14ac:dyDescent="0.25">
      <c r="A3" t="s">
        <v>107</v>
      </c>
      <c r="B3"/>
      <c r="C3"/>
      <c r="D3"/>
      <c r="E3"/>
      <c r="F3"/>
      <c r="G3"/>
      <c r="H3"/>
      <c r="I3"/>
      <c r="J3"/>
      <c r="K3"/>
    </row>
    <row r="4" spans="1:11" ht="15" x14ac:dyDescent="0.25">
      <c r="A4"/>
      <c r="B4"/>
      <c r="C4" s="31" t="s">
        <v>108</v>
      </c>
      <c r="D4" s="31"/>
      <c r="E4" s="31"/>
      <c r="F4" s="31"/>
      <c r="G4" s="31"/>
      <c r="H4" s="31"/>
      <c r="I4"/>
      <c r="J4"/>
      <c r="K4"/>
    </row>
    <row r="5" spans="1:11" ht="15" x14ac:dyDescent="0.25">
      <c r="A5"/>
      <c r="B5" s="32" t="s">
        <v>115</v>
      </c>
      <c r="C5"/>
      <c r="D5"/>
      <c r="E5"/>
      <c r="F5"/>
      <c r="G5"/>
      <c r="H5"/>
      <c r="I5"/>
      <c r="J5"/>
      <c r="K5"/>
    </row>
    <row r="6" spans="1:11" ht="15" x14ac:dyDescent="0.25">
      <c r="A6" t="s">
        <v>109</v>
      </c>
      <c r="B6" t="s">
        <v>113</v>
      </c>
      <c r="C6"/>
      <c r="D6"/>
      <c r="E6"/>
      <c r="F6"/>
      <c r="G6"/>
      <c r="H6"/>
      <c r="I6"/>
      <c r="J6"/>
      <c r="K6"/>
    </row>
    <row r="7" spans="1:11" ht="15" x14ac:dyDescent="0.25">
      <c r="A7" s="30"/>
      <c r="B7" s="30"/>
      <c r="C7" s="30"/>
      <c r="D7" s="30"/>
      <c r="E7" s="30"/>
      <c r="F7" s="30"/>
      <c r="G7" s="30"/>
      <c r="H7" s="30"/>
      <c r="I7" s="30"/>
      <c r="J7"/>
      <c r="K7"/>
    </row>
    <row r="8" spans="1:11" ht="42.75" x14ac:dyDescent="0.2">
      <c r="A8" s="2" t="s">
        <v>0</v>
      </c>
      <c r="B8" s="3" t="s">
        <v>1</v>
      </c>
      <c r="C8" s="3" t="s">
        <v>86</v>
      </c>
      <c r="D8" s="3" t="s">
        <v>87</v>
      </c>
      <c r="E8" s="3" t="s">
        <v>2</v>
      </c>
      <c r="F8" s="3" t="s">
        <v>88</v>
      </c>
      <c r="G8" s="3" t="s">
        <v>89</v>
      </c>
      <c r="H8" s="3" t="s">
        <v>90</v>
      </c>
      <c r="I8" s="3" t="s">
        <v>85</v>
      </c>
      <c r="J8" s="3" t="s">
        <v>3</v>
      </c>
      <c r="K8" s="3" t="s">
        <v>91</v>
      </c>
    </row>
    <row r="9" spans="1:11" ht="15" x14ac:dyDescent="0.2">
      <c r="A9" s="4" t="s">
        <v>4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6" t="s">
        <v>11</v>
      </c>
      <c r="I9" s="6" t="s">
        <v>12</v>
      </c>
      <c r="J9" s="7" t="s">
        <v>92</v>
      </c>
      <c r="K9" s="7" t="s">
        <v>93</v>
      </c>
    </row>
    <row r="10" spans="1:11" ht="60" x14ac:dyDescent="0.2">
      <c r="A10" s="8">
        <v>1</v>
      </c>
      <c r="B10" s="9" t="s">
        <v>13</v>
      </c>
      <c r="C10" s="10" t="s">
        <v>14</v>
      </c>
      <c r="D10" s="11">
        <v>50</v>
      </c>
      <c r="E10" s="12"/>
      <c r="F10" s="13">
        <v>0.08</v>
      </c>
      <c r="G10" s="14">
        <f>ROUND(E10*D10,2)</f>
        <v>0</v>
      </c>
      <c r="H10" s="14">
        <f>I10-G10</f>
        <v>0</v>
      </c>
      <c r="I10" s="14">
        <f>ROUND(G10*1.08,2)</f>
        <v>0</v>
      </c>
      <c r="J10" s="15" t="s">
        <v>15</v>
      </c>
      <c r="K10" s="15" t="s">
        <v>15</v>
      </c>
    </row>
    <row r="11" spans="1:11" ht="60" x14ac:dyDescent="0.2">
      <c r="A11" s="8">
        <v>2</v>
      </c>
      <c r="B11" s="9" t="s">
        <v>16</v>
      </c>
      <c r="C11" s="10" t="s">
        <v>14</v>
      </c>
      <c r="D11" s="11">
        <v>40</v>
      </c>
      <c r="E11" s="12"/>
      <c r="F11" s="13">
        <v>0.08</v>
      </c>
      <c r="G11" s="14">
        <f>ROUND(E11*D11,2)</f>
        <v>0</v>
      </c>
      <c r="H11" s="14">
        <f>I11-G11</f>
        <v>0</v>
      </c>
      <c r="I11" s="14">
        <f>ROUND(G11*1.08,2)</f>
        <v>0</v>
      </c>
      <c r="J11" s="15" t="s">
        <v>15</v>
      </c>
      <c r="K11" s="15" t="s">
        <v>15</v>
      </c>
    </row>
    <row r="12" spans="1:11" ht="60" x14ac:dyDescent="0.2">
      <c r="A12" s="8">
        <v>3</v>
      </c>
      <c r="B12" s="9" t="s">
        <v>17</v>
      </c>
      <c r="C12" s="10" t="s">
        <v>14</v>
      </c>
      <c r="D12" s="11">
        <v>30</v>
      </c>
      <c r="E12" s="12"/>
      <c r="F12" s="13">
        <v>0.08</v>
      </c>
      <c r="G12" s="14">
        <f t="shared" ref="G12:G79" si="0">ROUND(E12*D12,2)</f>
        <v>0</v>
      </c>
      <c r="H12" s="14">
        <f t="shared" ref="H12:H79" si="1">I12-G12</f>
        <v>0</v>
      </c>
      <c r="I12" s="14">
        <f t="shared" ref="I12:I79" si="2">ROUND(G12*1.08,2)</f>
        <v>0</v>
      </c>
      <c r="J12" s="15" t="s">
        <v>15</v>
      </c>
      <c r="K12" s="15" t="s">
        <v>15</v>
      </c>
    </row>
    <row r="13" spans="1:11" ht="75" x14ac:dyDescent="0.2">
      <c r="A13" s="8">
        <v>4</v>
      </c>
      <c r="B13" s="9" t="s">
        <v>18</v>
      </c>
      <c r="C13" s="10" t="s">
        <v>14</v>
      </c>
      <c r="D13" s="11">
        <v>500</v>
      </c>
      <c r="E13" s="12"/>
      <c r="F13" s="13">
        <v>0.08</v>
      </c>
      <c r="G13" s="14">
        <f t="shared" si="0"/>
        <v>0</v>
      </c>
      <c r="H13" s="14">
        <f t="shared" si="1"/>
        <v>0</v>
      </c>
      <c r="I13" s="14">
        <f t="shared" si="2"/>
        <v>0</v>
      </c>
      <c r="J13" s="15" t="s">
        <v>15</v>
      </c>
      <c r="K13" s="15" t="s">
        <v>15</v>
      </c>
    </row>
    <row r="14" spans="1:11" ht="30" x14ac:dyDescent="0.2">
      <c r="A14" s="8">
        <v>5</v>
      </c>
      <c r="B14" s="9" t="s">
        <v>19</v>
      </c>
      <c r="C14" s="10" t="s">
        <v>14</v>
      </c>
      <c r="D14" s="16">
        <v>8</v>
      </c>
      <c r="E14" s="12"/>
      <c r="F14" s="13">
        <v>0.08</v>
      </c>
      <c r="G14" s="14">
        <f t="shared" si="0"/>
        <v>0</v>
      </c>
      <c r="H14" s="14">
        <f t="shared" si="1"/>
        <v>0</v>
      </c>
      <c r="I14" s="14">
        <f t="shared" si="2"/>
        <v>0</v>
      </c>
      <c r="J14" s="15" t="s">
        <v>15</v>
      </c>
      <c r="K14" s="15" t="s">
        <v>15</v>
      </c>
    </row>
    <row r="15" spans="1:11" ht="15" x14ac:dyDescent="0.2">
      <c r="A15" s="8">
        <v>6</v>
      </c>
      <c r="B15" s="9" t="s">
        <v>20</v>
      </c>
      <c r="C15" s="10" t="s">
        <v>14</v>
      </c>
      <c r="D15" s="16">
        <v>80</v>
      </c>
      <c r="E15" s="12"/>
      <c r="F15" s="13">
        <v>0.08</v>
      </c>
      <c r="G15" s="14">
        <f t="shared" si="0"/>
        <v>0</v>
      </c>
      <c r="H15" s="14">
        <f t="shared" si="1"/>
        <v>0</v>
      </c>
      <c r="I15" s="14">
        <f t="shared" si="2"/>
        <v>0</v>
      </c>
      <c r="J15" s="15" t="s">
        <v>15</v>
      </c>
      <c r="K15" s="15" t="s">
        <v>15</v>
      </c>
    </row>
    <row r="16" spans="1:11" ht="45" x14ac:dyDescent="0.2">
      <c r="A16" s="8">
        <v>7</v>
      </c>
      <c r="B16" s="9" t="s">
        <v>94</v>
      </c>
      <c r="C16" s="10" t="s">
        <v>14</v>
      </c>
      <c r="D16" s="16">
        <v>80</v>
      </c>
      <c r="E16" s="12"/>
      <c r="F16" s="13">
        <v>0.08</v>
      </c>
      <c r="G16" s="14">
        <f t="shared" si="0"/>
        <v>0</v>
      </c>
      <c r="H16" s="14">
        <f t="shared" si="1"/>
        <v>0</v>
      </c>
      <c r="I16" s="14">
        <f t="shared" si="2"/>
        <v>0</v>
      </c>
      <c r="J16" s="15" t="s">
        <v>15</v>
      </c>
      <c r="K16" s="15" t="s">
        <v>15</v>
      </c>
    </row>
    <row r="17" spans="1:11" ht="75" x14ac:dyDescent="0.2">
      <c r="A17" s="8">
        <v>8</v>
      </c>
      <c r="B17" s="9" t="s">
        <v>21</v>
      </c>
      <c r="C17" s="10" t="s">
        <v>14</v>
      </c>
      <c r="D17" s="16">
        <v>10</v>
      </c>
      <c r="E17" s="12"/>
      <c r="F17" s="13">
        <v>0.08</v>
      </c>
      <c r="G17" s="14">
        <f t="shared" si="0"/>
        <v>0</v>
      </c>
      <c r="H17" s="14">
        <f t="shared" si="1"/>
        <v>0</v>
      </c>
      <c r="I17" s="14">
        <f t="shared" si="2"/>
        <v>0</v>
      </c>
      <c r="J17" s="15" t="s">
        <v>15</v>
      </c>
      <c r="K17" s="15" t="s">
        <v>15</v>
      </c>
    </row>
    <row r="18" spans="1:11" ht="90" x14ac:dyDescent="0.2">
      <c r="A18" s="8">
        <v>9</v>
      </c>
      <c r="B18" s="9" t="s">
        <v>22</v>
      </c>
      <c r="C18" s="10" t="s">
        <v>14</v>
      </c>
      <c r="D18" s="16">
        <v>10</v>
      </c>
      <c r="E18" s="12"/>
      <c r="F18" s="13">
        <v>0.08</v>
      </c>
      <c r="G18" s="14">
        <f t="shared" si="0"/>
        <v>0</v>
      </c>
      <c r="H18" s="14">
        <f t="shared" si="1"/>
        <v>0</v>
      </c>
      <c r="I18" s="14">
        <f t="shared" si="2"/>
        <v>0</v>
      </c>
      <c r="J18" s="15" t="s">
        <v>23</v>
      </c>
      <c r="K18" s="15" t="s">
        <v>23</v>
      </c>
    </row>
    <row r="19" spans="1:11" ht="15" x14ac:dyDescent="0.2">
      <c r="A19" s="8">
        <v>10</v>
      </c>
      <c r="B19" s="9" t="s">
        <v>24</v>
      </c>
      <c r="C19" s="10" t="s">
        <v>14</v>
      </c>
      <c r="D19" s="16">
        <v>10</v>
      </c>
      <c r="E19" s="12"/>
      <c r="F19" s="13">
        <v>0.08</v>
      </c>
      <c r="G19" s="14">
        <f t="shared" si="0"/>
        <v>0</v>
      </c>
      <c r="H19" s="14">
        <f t="shared" si="1"/>
        <v>0</v>
      </c>
      <c r="I19" s="14">
        <f t="shared" si="2"/>
        <v>0</v>
      </c>
      <c r="J19" s="15" t="s">
        <v>15</v>
      </c>
      <c r="K19" s="15" t="s">
        <v>15</v>
      </c>
    </row>
    <row r="20" spans="1:11" ht="45" x14ac:dyDescent="0.2">
      <c r="A20" s="8">
        <v>11</v>
      </c>
      <c r="B20" s="9" t="s">
        <v>25</v>
      </c>
      <c r="C20" s="10" t="s">
        <v>14</v>
      </c>
      <c r="D20" s="16">
        <v>15</v>
      </c>
      <c r="E20" s="12"/>
      <c r="F20" s="13">
        <v>0.08</v>
      </c>
      <c r="G20" s="14">
        <f t="shared" si="0"/>
        <v>0</v>
      </c>
      <c r="H20" s="14">
        <f t="shared" si="1"/>
        <v>0</v>
      </c>
      <c r="I20" s="14">
        <f t="shared" si="2"/>
        <v>0</v>
      </c>
      <c r="J20" s="15" t="s">
        <v>15</v>
      </c>
      <c r="K20" s="15" t="s">
        <v>15</v>
      </c>
    </row>
    <row r="21" spans="1:11" ht="60" x14ac:dyDescent="0.2">
      <c r="A21" s="8">
        <v>12</v>
      </c>
      <c r="B21" s="9" t="s">
        <v>26</v>
      </c>
      <c r="C21" s="10" t="s">
        <v>14</v>
      </c>
      <c r="D21" s="16">
        <v>10</v>
      </c>
      <c r="E21" s="12"/>
      <c r="F21" s="13">
        <v>0.08</v>
      </c>
      <c r="G21" s="14">
        <f t="shared" si="0"/>
        <v>0</v>
      </c>
      <c r="H21" s="14">
        <f t="shared" si="1"/>
        <v>0</v>
      </c>
      <c r="I21" s="14">
        <f t="shared" si="2"/>
        <v>0</v>
      </c>
      <c r="J21" s="15" t="s">
        <v>15</v>
      </c>
      <c r="K21" s="15" t="s">
        <v>15</v>
      </c>
    </row>
    <row r="22" spans="1:11" ht="30" x14ac:dyDescent="0.2">
      <c r="A22" s="8">
        <v>13</v>
      </c>
      <c r="B22" s="9" t="s">
        <v>27</v>
      </c>
      <c r="C22" s="10" t="s">
        <v>14</v>
      </c>
      <c r="D22" s="16">
        <v>10</v>
      </c>
      <c r="E22" s="12"/>
      <c r="F22" s="13">
        <v>0.08</v>
      </c>
      <c r="G22" s="14">
        <f t="shared" si="0"/>
        <v>0</v>
      </c>
      <c r="H22" s="14">
        <f t="shared" si="1"/>
        <v>0</v>
      </c>
      <c r="I22" s="14">
        <f t="shared" si="2"/>
        <v>0</v>
      </c>
      <c r="J22" s="15" t="s">
        <v>15</v>
      </c>
      <c r="K22" s="15" t="s">
        <v>15</v>
      </c>
    </row>
    <row r="23" spans="1:11" ht="30" x14ac:dyDescent="0.2">
      <c r="A23" s="8">
        <v>14</v>
      </c>
      <c r="B23" s="9" t="s">
        <v>28</v>
      </c>
      <c r="C23" s="10" t="s">
        <v>14</v>
      </c>
      <c r="D23" s="16">
        <v>15</v>
      </c>
      <c r="E23" s="12"/>
      <c r="F23" s="13">
        <v>0.08</v>
      </c>
      <c r="G23" s="14">
        <f t="shared" si="0"/>
        <v>0</v>
      </c>
      <c r="H23" s="14">
        <f t="shared" si="1"/>
        <v>0</v>
      </c>
      <c r="I23" s="14">
        <f t="shared" si="2"/>
        <v>0</v>
      </c>
      <c r="J23" s="15" t="s">
        <v>15</v>
      </c>
      <c r="K23" s="15" t="s">
        <v>15</v>
      </c>
    </row>
    <row r="24" spans="1:11" ht="15" x14ac:dyDescent="0.2">
      <c r="A24" s="8">
        <v>15</v>
      </c>
      <c r="B24" s="9" t="s">
        <v>29</v>
      </c>
      <c r="C24" s="10" t="s">
        <v>14</v>
      </c>
      <c r="D24" s="16">
        <v>30</v>
      </c>
      <c r="E24" s="12"/>
      <c r="F24" s="13">
        <v>0.08</v>
      </c>
      <c r="G24" s="14">
        <f t="shared" si="0"/>
        <v>0</v>
      </c>
      <c r="H24" s="14">
        <f t="shared" si="1"/>
        <v>0</v>
      </c>
      <c r="I24" s="14">
        <f t="shared" si="2"/>
        <v>0</v>
      </c>
      <c r="J24" s="15" t="s">
        <v>15</v>
      </c>
      <c r="K24" s="15" t="s">
        <v>15</v>
      </c>
    </row>
    <row r="25" spans="1:11" ht="30" x14ac:dyDescent="0.2">
      <c r="A25" s="8">
        <v>16</v>
      </c>
      <c r="B25" s="9" t="s">
        <v>30</v>
      </c>
      <c r="C25" s="10" t="s">
        <v>14</v>
      </c>
      <c r="D25" s="16">
        <v>5</v>
      </c>
      <c r="E25" s="12"/>
      <c r="F25" s="13">
        <v>0.08</v>
      </c>
      <c r="G25" s="14">
        <f t="shared" si="0"/>
        <v>0</v>
      </c>
      <c r="H25" s="14">
        <f t="shared" si="1"/>
        <v>0</v>
      </c>
      <c r="I25" s="14">
        <f t="shared" si="2"/>
        <v>0</v>
      </c>
      <c r="J25" s="15" t="s">
        <v>15</v>
      </c>
      <c r="K25" s="15" t="s">
        <v>15</v>
      </c>
    </row>
    <row r="26" spans="1:11" ht="15" x14ac:dyDescent="0.2">
      <c r="A26" s="8">
        <v>17</v>
      </c>
      <c r="B26" s="9" t="s">
        <v>31</v>
      </c>
      <c r="C26" s="10" t="s">
        <v>14</v>
      </c>
      <c r="D26" s="16">
        <v>30</v>
      </c>
      <c r="E26" s="12"/>
      <c r="F26" s="13">
        <v>0.08</v>
      </c>
      <c r="G26" s="14">
        <f t="shared" si="0"/>
        <v>0</v>
      </c>
      <c r="H26" s="14">
        <f t="shared" si="1"/>
        <v>0</v>
      </c>
      <c r="I26" s="14">
        <f t="shared" si="2"/>
        <v>0</v>
      </c>
      <c r="J26" s="15" t="s">
        <v>15</v>
      </c>
      <c r="K26" s="15" t="s">
        <v>15</v>
      </c>
    </row>
    <row r="27" spans="1:11" ht="15" x14ac:dyDescent="0.2">
      <c r="A27" s="8">
        <v>18</v>
      </c>
      <c r="B27" s="9" t="s">
        <v>32</v>
      </c>
      <c r="C27" s="10" t="s">
        <v>14</v>
      </c>
      <c r="D27" s="16">
        <v>10</v>
      </c>
      <c r="E27" s="12"/>
      <c r="F27" s="13">
        <v>0.08</v>
      </c>
      <c r="G27" s="14">
        <f t="shared" si="0"/>
        <v>0</v>
      </c>
      <c r="H27" s="14">
        <f t="shared" si="1"/>
        <v>0</v>
      </c>
      <c r="I27" s="14">
        <f t="shared" si="2"/>
        <v>0</v>
      </c>
      <c r="J27" s="15" t="s">
        <v>15</v>
      </c>
      <c r="K27" s="15" t="s">
        <v>15</v>
      </c>
    </row>
    <row r="28" spans="1:11" ht="59.45" customHeight="1" x14ac:dyDescent="0.2">
      <c r="A28" s="8">
        <v>19</v>
      </c>
      <c r="B28" s="9" t="s">
        <v>101</v>
      </c>
      <c r="C28" s="10" t="s">
        <v>14</v>
      </c>
      <c r="D28" s="16">
        <v>5</v>
      </c>
      <c r="E28" s="12"/>
      <c r="F28" s="13">
        <v>0.08</v>
      </c>
      <c r="G28" s="14">
        <f>ROUND(E28*D28,2)</f>
        <v>0</v>
      </c>
      <c r="H28" s="14">
        <f t="shared" si="1"/>
        <v>0</v>
      </c>
      <c r="I28" s="14">
        <f t="shared" si="2"/>
        <v>0</v>
      </c>
      <c r="J28" s="15" t="s">
        <v>15</v>
      </c>
      <c r="K28" s="15" t="s">
        <v>15</v>
      </c>
    </row>
    <row r="29" spans="1:11" ht="60" x14ac:dyDescent="0.2">
      <c r="A29" s="8">
        <v>20</v>
      </c>
      <c r="B29" s="9" t="s">
        <v>105</v>
      </c>
      <c r="C29" s="10" t="s">
        <v>14</v>
      </c>
      <c r="D29" s="16">
        <v>5</v>
      </c>
      <c r="E29" s="12"/>
      <c r="F29" s="13">
        <v>0.08</v>
      </c>
      <c r="G29" s="14">
        <f t="shared" ref="G29" si="3">ROUND(E29*D29,2)</f>
        <v>0</v>
      </c>
      <c r="H29" s="14">
        <f t="shared" ref="H29" si="4">I29-G29</f>
        <v>0</v>
      </c>
      <c r="I29" s="14">
        <f t="shared" ref="I29" si="5">ROUND(G29*1.08,2)</f>
        <v>0</v>
      </c>
      <c r="J29" s="15" t="s">
        <v>15</v>
      </c>
      <c r="K29" s="15" t="s">
        <v>15</v>
      </c>
    </row>
    <row r="30" spans="1:11" ht="30" x14ac:dyDescent="0.2">
      <c r="A30" s="8">
        <v>21</v>
      </c>
      <c r="B30" s="17" t="s">
        <v>33</v>
      </c>
      <c r="C30" s="10" t="s">
        <v>14</v>
      </c>
      <c r="D30" s="16">
        <v>20</v>
      </c>
      <c r="E30" s="12"/>
      <c r="F30" s="13">
        <v>0.08</v>
      </c>
      <c r="G30" s="14">
        <f t="shared" si="0"/>
        <v>0</v>
      </c>
      <c r="H30" s="14">
        <f t="shared" si="1"/>
        <v>0</v>
      </c>
      <c r="I30" s="14">
        <f t="shared" si="2"/>
        <v>0</v>
      </c>
      <c r="J30" s="15" t="s">
        <v>23</v>
      </c>
      <c r="K30" s="15" t="s">
        <v>23</v>
      </c>
    </row>
    <row r="31" spans="1:11" ht="45" x14ac:dyDescent="0.2">
      <c r="A31" s="8">
        <v>22</v>
      </c>
      <c r="B31" s="9" t="s">
        <v>34</v>
      </c>
      <c r="C31" s="10" t="s">
        <v>14</v>
      </c>
      <c r="D31" s="16">
        <v>60</v>
      </c>
      <c r="E31" s="12"/>
      <c r="F31" s="13">
        <v>0.08</v>
      </c>
      <c r="G31" s="14">
        <f t="shared" si="0"/>
        <v>0</v>
      </c>
      <c r="H31" s="14">
        <f t="shared" si="1"/>
        <v>0</v>
      </c>
      <c r="I31" s="14">
        <f t="shared" si="2"/>
        <v>0</v>
      </c>
      <c r="J31" s="15" t="s">
        <v>15</v>
      </c>
      <c r="K31" s="15" t="s">
        <v>15</v>
      </c>
    </row>
    <row r="32" spans="1:11" ht="60" x14ac:dyDescent="0.2">
      <c r="A32" s="8">
        <v>23</v>
      </c>
      <c r="B32" s="9" t="s">
        <v>35</v>
      </c>
      <c r="C32" s="10" t="s">
        <v>14</v>
      </c>
      <c r="D32" s="16">
        <v>2</v>
      </c>
      <c r="E32" s="12"/>
      <c r="F32" s="13">
        <v>0.08</v>
      </c>
      <c r="G32" s="14">
        <f t="shared" si="0"/>
        <v>0</v>
      </c>
      <c r="H32" s="14">
        <f t="shared" si="1"/>
        <v>0</v>
      </c>
      <c r="I32" s="14">
        <f t="shared" si="2"/>
        <v>0</v>
      </c>
      <c r="J32" s="15" t="s">
        <v>15</v>
      </c>
      <c r="K32" s="15" t="s">
        <v>15</v>
      </c>
    </row>
    <row r="33" spans="1:11" ht="30" x14ac:dyDescent="0.2">
      <c r="A33" s="8">
        <v>24</v>
      </c>
      <c r="B33" s="9" t="s">
        <v>36</v>
      </c>
      <c r="C33" s="10" t="s">
        <v>14</v>
      </c>
      <c r="D33" s="16">
        <v>2</v>
      </c>
      <c r="E33" s="12"/>
      <c r="F33" s="13">
        <v>0.08</v>
      </c>
      <c r="G33" s="14">
        <f t="shared" si="0"/>
        <v>0</v>
      </c>
      <c r="H33" s="14">
        <f t="shared" si="1"/>
        <v>0</v>
      </c>
      <c r="I33" s="14">
        <f t="shared" si="2"/>
        <v>0</v>
      </c>
      <c r="J33" s="15" t="s">
        <v>15</v>
      </c>
      <c r="K33" s="15" t="s">
        <v>15</v>
      </c>
    </row>
    <row r="34" spans="1:11" ht="75" x14ac:dyDescent="0.2">
      <c r="A34" s="8">
        <v>25</v>
      </c>
      <c r="B34" s="9" t="s">
        <v>37</v>
      </c>
      <c r="C34" s="10" t="s">
        <v>14</v>
      </c>
      <c r="D34" s="16">
        <v>2</v>
      </c>
      <c r="E34" s="12"/>
      <c r="F34" s="13">
        <v>0.08</v>
      </c>
      <c r="G34" s="14">
        <f t="shared" si="0"/>
        <v>0</v>
      </c>
      <c r="H34" s="14">
        <f t="shared" si="1"/>
        <v>0</v>
      </c>
      <c r="I34" s="14">
        <f t="shared" si="2"/>
        <v>0</v>
      </c>
      <c r="J34" s="15" t="s">
        <v>23</v>
      </c>
      <c r="K34" s="15" t="s">
        <v>23</v>
      </c>
    </row>
    <row r="35" spans="1:11" ht="90" x14ac:dyDescent="0.2">
      <c r="A35" s="8">
        <v>26</v>
      </c>
      <c r="B35" s="9" t="s">
        <v>38</v>
      </c>
      <c r="C35" s="10" t="s">
        <v>14</v>
      </c>
      <c r="D35" s="16">
        <v>4</v>
      </c>
      <c r="E35" s="12"/>
      <c r="F35" s="13">
        <v>0.08</v>
      </c>
      <c r="G35" s="14">
        <f t="shared" si="0"/>
        <v>0</v>
      </c>
      <c r="H35" s="14">
        <f t="shared" si="1"/>
        <v>0</v>
      </c>
      <c r="I35" s="14">
        <f t="shared" si="2"/>
        <v>0</v>
      </c>
      <c r="J35" s="15" t="s">
        <v>15</v>
      </c>
      <c r="K35" s="15" t="s">
        <v>15</v>
      </c>
    </row>
    <row r="36" spans="1:11" ht="90" x14ac:dyDescent="0.2">
      <c r="A36" s="8">
        <v>27</v>
      </c>
      <c r="B36" s="9" t="s">
        <v>39</v>
      </c>
      <c r="C36" s="10" t="s">
        <v>14</v>
      </c>
      <c r="D36" s="11">
        <v>5</v>
      </c>
      <c r="E36" s="12"/>
      <c r="F36" s="13">
        <v>0.08</v>
      </c>
      <c r="G36" s="14">
        <f t="shared" si="0"/>
        <v>0</v>
      </c>
      <c r="H36" s="14">
        <f t="shared" si="1"/>
        <v>0</v>
      </c>
      <c r="I36" s="14">
        <f t="shared" si="2"/>
        <v>0</v>
      </c>
      <c r="J36" s="15" t="s">
        <v>15</v>
      </c>
      <c r="K36" s="15" t="s">
        <v>15</v>
      </c>
    </row>
    <row r="37" spans="1:11" ht="60" x14ac:dyDescent="0.2">
      <c r="A37" s="8">
        <v>28</v>
      </c>
      <c r="B37" s="9" t="s">
        <v>40</v>
      </c>
      <c r="C37" s="10" t="s">
        <v>14</v>
      </c>
      <c r="D37" s="11">
        <v>1</v>
      </c>
      <c r="E37" s="12"/>
      <c r="F37" s="13">
        <v>0.08</v>
      </c>
      <c r="G37" s="14">
        <f t="shared" si="0"/>
        <v>0</v>
      </c>
      <c r="H37" s="14">
        <f t="shared" si="1"/>
        <v>0</v>
      </c>
      <c r="I37" s="14">
        <f t="shared" si="2"/>
        <v>0</v>
      </c>
      <c r="J37" s="15" t="s">
        <v>15</v>
      </c>
      <c r="K37" s="15" t="s">
        <v>15</v>
      </c>
    </row>
    <row r="38" spans="1:11" ht="60" x14ac:dyDescent="0.2">
      <c r="A38" s="8">
        <v>29</v>
      </c>
      <c r="B38" s="9" t="s">
        <v>41</v>
      </c>
      <c r="C38" s="10" t="s">
        <v>14</v>
      </c>
      <c r="D38" s="11">
        <v>20</v>
      </c>
      <c r="E38" s="12"/>
      <c r="F38" s="13">
        <v>0.08</v>
      </c>
      <c r="G38" s="14">
        <f t="shared" si="0"/>
        <v>0</v>
      </c>
      <c r="H38" s="14">
        <f t="shared" si="1"/>
        <v>0</v>
      </c>
      <c r="I38" s="14">
        <f t="shared" si="2"/>
        <v>0</v>
      </c>
      <c r="J38" s="15" t="s">
        <v>15</v>
      </c>
      <c r="K38" s="15" t="s">
        <v>15</v>
      </c>
    </row>
    <row r="39" spans="1:11" ht="60" x14ac:dyDescent="0.2">
      <c r="A39" s="8">
        <v>30</v>
      </c>
      <c r="B39" s="9" t="s">
        <v>42</v>
      </c>
      <c r="C39" s="10" t="s">
        <v>14</v>
      </c>
      <c r="D39" s="11">
        <v>5</v>
      </c>
      <c r="E39" s="12"/>
      <c r="F39" s="13">
        <v>0.08</v>
      </c>
      <c r="G39" s="14">
        <f t="shared" si="0"/>
        <v>0</v>
      </c>
      <c r="H39" s="14">
        <f t="shared" si="1"/>
        <v>0</v>
      </c>
      <c r="I39" s="14">
        <f t="shared" si="2"/>
        <v>0</v>
      </c>
      <c r="J39" s="15" t="s">
        <v>15</v>
      </c>
      <c r="K39" s="15" t="s">
        <v>15</v>
      </c>
    </row>
    <row r="40" spans="1:11" ht="90" x14ac:dyDescent="0.2">
      <c r="A40" s="8">
        <v>31</v>
      </c>
      <c r="B40" s="9" t="s">
        <v>43</v>
      </c>
      <c r="C40" s="10" t="s">
        <v>14</v>
      </c>
      <c r="D40" s="11">
        <v>5</v>
      </c>
      <c r="E40" s="12"/>
      <c r="F40" s="13">
        <v>0.08</v>
      </c>
      <c r="G40" s="14">
        <f t="shared" si="0"/>
        <v>0</v>
      </c>
      <c r="H40" s="14">
        <f t="shared" si="1"/>
        <v>0</v>
      </c>
      <c r="I40" s="14">
        <f t="shared" si="2"/>
        <v>0</v>
      </c>
      <c r="J40" s="15" t="s">
        <v>15</v>
      </c>
      <c r="K40" s="15" t="s">
        <v>15</v>
      </c>
    </row>
    <row r="41" spans="1:11" ht="45" x14ac:dyDescent="0.2">
      <c r="A41" s="8">
        <v>32</v>
      </c>
      <c r="B41" s="9" t="s">
        <v>44</v>
      </c>
      <c r="C41" s="10" t="s">
        <v>14</v>
      </c>
      <c r="D41" s="11">
        <v>3</v>
      </c>
      <c r="E41" s="12"/>
      <c r="F41" s="13">
        <v>0.08</v>
      </c>
      <c r="G41" s="14">
        <f t="shared" si="0"/>
        <v>0</v>
      </c>
      <c r="H41" s="14">
        <f t="shared" si="1"/>
        <v>0</v>
      </c>
      <c r="I41" s="14">
        <f t="shared" si="2"/>
        <v>0</v>
      </c>
      <c r="J41" s="15" t="s">
        <v>15</v>
      </c>
      <c r="K41" s="15" t="s">
        <v>15</v>
      </c>
    </row>
    <row r="42" spans="1:11" ht="30" x14ac:dyDescent="0.2">
      <c r="A42" s="8">
        <v>33</v>
      </c>
      <c r="B42" s="9" t="s">
        <v>45</v>
      </c>
      <c r="C42" s="10" t="s">
        <v>14</v>
      </c>
      <c r="D42" s="11">
        <v>2</v>
      </c>
      <c r="E42" s="12"/>
      <c r="F42" s="13">
        <v>0.08</v>
      </c>
      <c r="G42" s="14">
        <f t="shared" si="0"/>
        <v>0</v>
      </c>
      <c r="H42" s="14">
        <f t="shared" si="1"/>
        <v>0</v>
      </c>
      <c r="I42" s="14">
        <f t="shared" si="2"/>
        <v>0</v>
      </c>
      <c r="J42" s="15" t="s">
        <v>15</v>
      </c>
      <c r="K42" s="15" t="s">
        <v>15</v>
      </c>
    </row>
    <row r="43" spans="1:11" ht="75" x14ac:dyDescent="0.2">
      <c r="A43" s="8">
        <v>34</v>
      </c>
      <c r="B43" s="9" t="s">
        <v>46</v>
      </c>
      <c r="C43" s="10" t="s">
        <v>14</v>
      </c>
      <c r="D43" s="11">
        <v>5</v>
      </c>
      <c r="E43" s="12"/>
      <c r="F43" s="13">
        <v>0.08</v>
      </c>
      <c r="G43" s="14">
        <f t="shared" si="0"/>
        <v>0</v>
      </c>
      <c r="H43" s="14">
        <f t="shared" si="1"/>
        <v>0</v>
      </c>
      <c r="I43" s="14">
        <f t="shared" si="2"/>
        <v>0</v>
      </c>
      <c r="J43" s="15" t="s">
        <v>15</v>
      </c>
      <c r="K43" s="15" t="s">
        <v>15</v>
      </c>
    </row>
    <row r="44" spans="1:11" ht="75" x14ac:dyDescent="0.2">
      <c r="A44" s="8">
        <v>35</v>
      </c>
      <c r="B44" s="9" t="s">
        <v>47</v>
      </c>
      <c r="C44" s="10" t="s">
        <v>14</v>
      </c>
      <c r="D44" s="11">
        <v>2</v>
      </c>
      <c r="E44" s="12"/>
      <c r="F44" s="13">
        <v>0.08</v>
      </c>
      <c r="G44" s="14">
        <f t="shared" si="0"/>
        <v>0</v>
      </c>
      <c r="H44" s="14">
        <f t="shared" si="1"/>
        <v>0</v>
      </c>
      <c r="I44" s="14">
        <f t="shared" si="2"/>
        <v>0</v>
      </c>
      <c r="J44" s="15" t="s">
        <v>15</v>
      </c>
      <c r="K44" s="15" t="s">
        <v>15</v>
      </c>
    </row>
    <row r="45" spans="1:11" ht="75" x14ac:dyDescent="0.2">
      <c r="A45" s="8">
        <v>36</v>
      </c>
      <c r="B45" s="9" t="s">
        <v>48</v>
      </c>
      <c r="C45" s="10" t="s">
        <v>14</v>
      </c>
      <c r="D45" s="11">
        <v>2</v>
      </c>
      <c r="E45" s="12"/>
      <c r="F45" s="13">
        <v>0.08</v>
      </c>
      <c r="G45" s="14">
        <f t="shared" si="0"/>
        <v>0</v>
      </c>
      <c r="H45" s="14">
        <f t="shared" si="1"/>
        <v>0</v>
      </c>
      <c r="I45" s="14">
        <f t="shared" si="2"/>
        <v>0</v>
      </c>
      <c r="J45" s="15" t="s">
        <v>15</v>
      </c>
      <c r="K45" s="15" t="s">
        <v>15</v>
      </c>
    </row>
    <row r="46" spans="1:11" ht="45" x14ac:dyDescent="0.2">
      <c r="A46" s="8">
        <v>37</v>
      </c>
      <c r="B46" s="9" t="s">
        <v>49</v>
      </c>
      <c r="C46" s="10" t="s">
        <v>14</v>
      </c>
      <c r="D46" s="11">
        <v>5</v>
      </c>
      <c r="E46" s="12"/>
      <c r="F46" s="13">
        <v>0.08</v>
      </c>
      <c r="G46" s="14">
        <f t="shared" si="0"/>
        <v>0</v>
      </c>
      <c r="H46" s="14">
        <f t="shared" si="1"/>
        <v>0</v>
      </c>
      <c r="I46" s="14">
        <f t="shared" si="2"/>
        <v>0</v>
      </c>
      <c r="J46" s="15" t="s">
        <v>15</v>
      </c>
      <c r="K46" s="15" t="s">
        <v>15</v>
      </c>
    </row>
    <row r="47" spans="1:11" ht="45" x14ac:dyDescent="0.2">
      <c r="A47" s="8">
        <v>38</v>
      </c>
      <c r="B47" s="9" t="s">
        <v>50</v>
      </c>
      <c r="C47" s="10" t="s">
        <v>14</v>
      </c>
      <c r="D47" s="11">
        <v>10</v>
      </c>
      <c r="E47" s="12"/>
      <c r="F47" s="13">
        <v>0.08</v>
      </c>
      <c r="G47" s="14">
        <f t="shared" si="0"/>
        <v>0</v>
      </c>
      <c r="H47" s="14">
        <f t="shared" si="1"/>
        <v>0</v>
      </c>
      <c r="I47" s="14">
        <f t="shared" si="2"/>
        <v>0</v>
      </c>
      <c r="J47" s="15" t="s">
        <v>15</v>
      </c>
      <c r="K47" s="15" t="s">
        <v>15</v>
      </c>
    </row>
    <row r="48" spans="1:11" ht="75" x14ac:dyDescent="0.2">
      <c r="A48" s="8">
        <v>39</v>
      </c>
      <c r="B48" s="9" t="s">
        <v>51</v>
      </c>
      <c r="C48" s="10" t="s">
        <v>14</v>
      </c>
      <c r="D48" s="11">
        <v>5</v>
      </c>
      <c r="E48" s="12"/>
      <c r="F48" s="13">
        <v>0.08</v>
      </c>
      <c r="G48" s="14">
        <f t="shared" si="0"/>
        <v>0</v>
      </c>
      <c r="H48" s="14">
        <f t="shared" si="1"/>
        <v>0</v>
      </c>
      <c r="I48" s="14">
        <f t="shared" si="2"/>
        <v>0</v>
      </c>
      <c r="J48" s="15" t="s">
        <v>15</v>
      </c>
      <c r="K48" s="15" t="s">
        <v>15</v>
      </c>
    </row>
    <row r="49" spans="1:11" ht="75" x14ac:dyDescent="0.2">
      <c r="A49" s="8">
        <v>40</v>
      </c>
      <c r="B49" s="9" t="s">
        <v>52</v>
      </c>
      <c r="C49" s="10" t="s">
        <v>14</v>
      </c>
      <c r="D49" s="11">
        <v>5</v>
      </c>
      <c r="E49" s="12"/>
      <c r="F49" s="13">
        <v>0.08</v>
      </c>
      <c r="G49" s="14">
        <f t="shared" si="0"/>
        <v>0</v>
      </c>
      <c r="H49" s="14">
        <f t="shared" si="1"/>
        <v>0</v>
      </c>
      <c r="I49" s="14">
        <f t="shared" si="2"/>
        <v>0</v>
      </c>
      <c r="J49" s="15" t="s">
        <v>15</v>
      </c>
      <c r="K49" s="15" t="s">
        <v>15</v>
      </c>
    </row>
    <row r="50" spans="1:11" ht="90" x14ac:dyDescent="0.2">
      <c r="A50" s="8">
        <v>41</v>
      </c>
      <c r="B50" s="9" t="s">
        <v>53</v>
      </c>
      <c r="C50" s="10" t="s">
        <v>14</v>
      </c>
      <c r="D50" s="11">
        <v>5</v>
      </c>
      <c r="E50" s="12"/>
      <c r="F50" s="13">
        <v>0.08</v>
      </c>
      <c r="G50" s="14">
        <f t="shared" si="0"/>
        <v>0</v>
      </c>
      <c r="H50" s="14">
        <f t="shared" si="1"/>
        <v>0</v>
      </c>
      <c r="I50" s="14">
        <f t="shared" si="2"/>
        <v>0</v>
      </c>
      <c r="J50" s="15" t="s">
        <v>15</v>
      </c>
      <c r="K50" s="15" t="s">
        <v>15</v>
      </c>
    </row>
    <row r="51" spans="1:11" ht="75" x14ac:dyDescent="0.2">
      <c r="A51" s="8">
        <v>42</v>
      </c>
      <c r="B51" s="9" t="s">
        <v>95</v>
      </c>
      <c r="C51" s="10" t="s">
        <v>14</v>
      </c>
      <c r="D51" s="16">
        <v>15</v>
      </c>
      <c r="E51" s="12"/>
      <c r="F51" s="13">
        <v>0.08</v>
      </c>
      <c r="G51" s="14">
        <f t="shared" si="0"/>
        <v>0</v>
      </c>
      <c r="H51" s="14">
        <f t="shared" si="1"/>
        <v>0</v>
      </c>
      <c r="I51" s="14">
        <f t="shared" si="2"/>
        <v>0</v>
      </c>
      <c r="J51" s="15" t="s">
        <v>15</v>
      </c>
      <c r="K51" s="15" t="s">
        <v>15</v>
      </c>
    </row>
    <row r="52" spans="1:11" ht="75" x14ac:dyDescent="0.2">
      <c r="A52" s="8">
        <v>43</v>
      </c>
      <c r="B52" s="9" t="s">
        <v>54</v>
      </c>
      <c r="C52" s="10" t="s">
        <v>14</v>
      </c>
      <c r="D52" s="16">
        <v>5</v>
      </c>
      <c r="E52" s="12"/>
      <c r="F52" s="13">
        <v>0.08</v>
      </c>
      <c r="G52" s="14">
        <f t="shared" si="0"/>
        <v>0</v>
      </c>
      <c r="H52" s="14">
        <f t="shared" si="1"/>
        <v>0</v>
      </c>
      <c r="I52" s="14">
        <f t="shared" si="2"/>
        <v>0</v>
      </c>
      <c r="J52" s="15" t="s">
        <v>15</v>
      </c>
      <c r="K52" s="15" t="s">
        <v>15</v>
      </c>
    </row>
    <row r="53" spans="1:11" ht="45" x14ac:dyDescent="0.2">
      <c r="A53" s="8">
        <v>44</v>
      </c>
      <c r="B53" s="9" t="s">
        <v>55</v>
      </c>
      <c r="C53" s="10" t="s">
        <v>14</v>
      </c>
      <c r="D53" s="16">
        <v>1</v>
      </c>
      <c r="E53" s="12"/>
      <c r="F53" s="13">
        <v>0.08</v>
      </c>
      <c r="G53" s="14">
        <f t="shared" si="0"/>
        <v>0</v>
      </c>
      <c r="H53" s="14">
        <f t="shared" si="1"/>
        <v>0</v>
      </c>
      <c r="I53" s="14">
        <f t="shared" si="2"/>
        <v>0</v>
      </c>
      <c r="J53" s="15" t="s">
        <v>15</v>
      </c>
      <c r="K53" s="15" t="s">
        <v>15</v>
      </c>
    </row>
    <row r="54" spans="1:11" ht="30" x14ac:dyDescent="0.2">
      <c r="A54" s="8">
        <v>45</v>
      </c>
      <c r="B54" s="9" t="s">
        <v>56</v>
      </c>
      <c r="C54" s="10" t="s">
        <v>14</v>
      </c>
      <c r="D54" s="16">
        <v>2</v>
      </c>
      <c r="E54" s="12"/>
      <c r="F54" s="13">
        <v>0.08</v>
      </c>
      <c r="G54" s="14">
        <f t="shared" si="0"/>
        <v>0</v>
      </c>
      <c r="H54" s="14">
        <f t="shared" si="1"/>
        <v>0</v>
      </c>
      <c r="I54" s="14">
        <f t="shared" si="2"/>
        <v>0</v>
      </c>
      <c r="J54" s="15" t="s">
        <v>15</v>
      </c>
      <c r="K54" s="15" t="s">
        <v>15</v>
      </c>
    </row>
    <row r="55" spans="1:11" ht="45" x14ac:dyDescent="0.2">
      <c r="A55" s="8">
        <v>46</v>
      </c>
      <c r="B55" s="9" t="s">
        <v>57</v>
      </c>
      <c r="C55" s="10" t="s">
        <v>14</v>
      </c>
      <c r="D55" s="16">
        <v>3</v>
      </c>
      <c r="E55" s="12"/>
      <c r="F55" s="13">
        <v>0.08</v>
      </c>
      <c r="G55" s="14">
        <f t="shared" si="0"/>
        <v>0</v>
      </c>
      <c r="H55" s="14">
        <f t="shared" si="1"/>
        <v>0</v>
      </c>
      <c r="I55" s="14">
        <f t="shared" si="2"/>
        <v>0</v>
      </c>
      <c r="J55" s="15" t="s">
        <v>15</v>
      </c>
      <c r="K55" s="15" t="s">
        <v>15</v>
      </c>
    </row>
    <row r="56" spans="1:11" ht="60" x14ac:dyDescent="0.2">
      <c r="A56" s="8">
        <v>47</v>
      </c>
      <c r="B56" s="9" t="s">
        <v>58</v>
      </c>
      <c r="C56" s="10" t="s">
        <v>14</v>
      </c>
      <c r="D56" s="16">
        <v>2</v>
      </c>
      <c r="E56" s="12"/>
      <c r="F56" s="13">
        <v>0.08</v>
      </c>
      <c r="G56" s="14">
        <f t="shared" si="0"/>
        <v>0</v>
      </c>
      <c r="H56" s="14">
        <f t="shared" si="1"/>
        <v>0</v>
      </c>
      <c r="I56" s="14">
        <f t="shared" si="2"/>
        <v>0</v>
      </c>
      <c r="J56" s="15" t="s">
        <v>15</v>
      </c>
      <c r="K56" s="15" t="s">
        <v>15</v>
      </c>
    </row>
    <row r="57" spans="1:11" ht="60" x14ac:dyDescent="0.2">
      <c r="A57" s="8">
        <v>48</v>
      </c>
      <c r="B57" s="9" t="s">
        <v>59</v>
      </c>
      <c r="C57" s="10" t="s">
        <v>14</v>
      </c>
      <c r="D57" s="16">
        <v>15</v>
      </c>
      <c r="E57" s="12"/>
      <c r="F57" s="13">
        <v>0.08</v>
      </c>
      <c r="G57" s="14">
        <f t="shared" si="0"/>
        <v>0</v>
      </c>
      <c r="H57" s="14">
        <f t="shared" si="1"/>
        <v>0</v>
      </c>
      <c r="I57" s="14">
        <f t="shared" si="2"/>
        <v>0</v>
      </c>
      <c r="J57" s="15" t="s">
        <v>15</v>
      </c>
      <c r="K57" s="15" t="s">
        <v>15</v>
      </c>
    </row>
    <row r="58" spans="1:11" ht="30" x14ac:dyDescent="0.2">
      <c r="A58" s="8">
        <v>49</v>
      </c>
      <c r="B58" s="9" t="s">
        <v>60</v>
      </c>
      <c r="C58" s="10" t="s">
        <v>14</v>
      </c>
      <c r="D58" s="16">
        <v>1</v>
      </c>
      <c r="E58" s="12"/>
      <c r="F58" s="13">
        <v>0.08</v>
      </c>
      <c r="G58" s="14">
        <f t="shared" si="0"/>
        <v>0</v>
      </c>
      <c r="H58" s="14">
        <f t="shared" si="1"/>
        <v>0</v>
      </c>
      <c r="I58" s="14">
        <f t="shared" si="2"/>
        <v>0</v>
      </c>
      <c r="J58" s="15" t="s">
        <v>23</v>
      </c>
      <c r="K58" s="15" t="s">
        <v>23</v>
      </c>
    </row>
    <row r="59" spans="1:11" ht="75" x14ac:dyDescent="0.2">
      <c r="A59" s="8">
        <v>50</v>
      </c>
      <c r="B59" s="9" t="s">
        <v>61</v>
      </c>
      <c r="C59" s="10" t="s">
        <v>14</v>
      </c>
      <c r="D59" s="16">
        <v>5</v>
      </c>
      <c r="E59" s="12"/>
      <c r="F59" s="13">
        <v>0.08</v>
      </c>
      <c r="G59" s="14">
        <f t="shared" si="0"/>
        <v>0</v>
      </c>
      <c r="H59" s="14">
        <f t="shared" si="1"/>
        <v>0</v>
      </c>
      <c r="I59" s="14">
        <f t="shared" si="2"/>
        <v>0</v>
      </c>
      <c r="J59" s="15" t="s">
        <v>15</v>
      </c>
      <c r="K59" s="15" t="s">
        <v>15</v>
      </c>
    </row>
    <row r="60" spans="1:11" ht="75" x14ac:dyDescent="0.2">
      <c r="A60" s="8">
        <v>51</v>
      </c>
      <c r="B60" s="9" t="s">
        <v>62</v>
      </c>
      <c r="C60" s="10" t="s">
        <v>14</v>
      </c>
      <c r="D60" s="16">
        <v>15</v>
      </c>
      <c r="E60" s="12"/>
      <c r="F60" s="13">
        <v>0.08</v>
      </c>
      <c r="G60" s="14">
        <f t="shared" si="0"/>
        <v>0</v>
      </c>
      <c r="H60" s="14">
        <f t="shared" si="1"/>
        <v>0</v>
      </c>
      <c r="I60" s="14">
        <f t="shared" si="2"/>
        <v>0</v>
      </c>
      <c r="J60" s="15" t="s">
        <v>15</v>
      </c>
      <c r="K60" s="15" t="s">
        <v>15</v>
      </c>
    </row>
    <row r="61" spans="1:11" ht="45" x14ac:dyDescent="0.2">
      <c r="A61" s="8">
        <v>52</v>
      </c>
      <c r="B61" s="9" t="s">
        <v>63</v>
      </c>
      <c r="C61" s="10" t="s">
        <v>14</v>
      </c>
      <c r="D61" s="16">
        <v>15</v>
      </c>
      <c r="E61" s="12"/>
      <c r="F61" s="13">
        <v>0.08</v>
      </c>
      <c r="G61" s="14">
        <f t="shared" si="0"/>
        <v>0</v>
      </c>
      <c r="H61" s="14">
        <f t="shared" si="1"/>
        <v>0</v>
      </c>
      <c r="I61" s="14">
        <f t="shared" si="2"/>
        <v>0</v>
      </c>
      <c r="J61" s="15" t="s">
        <v>15</v>
      </c>
      <c r="K61" s="15" t="s">
        <v>15</v>
      </c>
    </row>
    <row r="62" spans="1:11" ht="60" x14ac:dyDescent="0.2">
      <c r="A62" s="8">
        <v>53</v>
      </c>
      <c r="B62" s="9" t="s">
        <v>64</v>
      </c>
      <c r="C62" s="10" t="s">
        <v>14</v>
      </c>
      <c r="D62" s="16">
        <v>35</v>
      </c>
      <c r="E62" s="12"/>
      <c r="F62" s="13">
        <v>0.08</v>
      </c>
      <c r="G62" s="14">
        <f t="shared" si="0"/>
        <v>0</v>
      </c>
      <c r="H62" s="14">
        <f t="shared" si="1"/>
        <v>0</v>
      </c>
      <c r="I62" s="14">
        <f t="shared" si="2"/>
        <v>0</v>
      </c>
      <c r="J62" s="15" t="s">
        <v>15</v>
      </c>
      <c r="K62" s="15" t="s">
        <v>15</v>
      </c>
    </row>
    <row r="63" spans="1:11" ht="75" x14ac:dyDescent="0.2">
      <c r="A63" s="8">
        <v>54</v>
      </c>
      <c r="B63" s="9" t="s">
        <v>65</v>
      </c>
      <c r="C63" s="10" t="s">
        <v>14</v>
      </c>
      <c r="D63" s="16">
        <v>4</v>
      </c>
      <c r="E63" s="12"/>
      <c r="F63" s="13">
        <v>0.08</v>
      </c>
      <c r="G63" s="14">
        <f t="shared" si="0"/>
        <v>0</v>
      </c>
      <c r="H63" s="14">
        <f t="shared" si="1"/>
        <v>0</v>
      </c>
      <c r="I63" s="14">
        <f t="shared" si="2"/>
        <v>0</v>
      </c>
      <c r="J63" s="15" t="s">
        <v>15</v>
      </c>
      <c r="K63" s="15" t="s">
        <v>15</v>
      </c>
    </row>
    <row r="64" spans="1:11" ht="45" x14ac:dyDescent="0.2">
      <c r="A64" s="8">
        <v>55</v>
      </c>
      <c r="B64" s="9" t="s">
        <v>66</v>
      </c>
      <c r="C64" s="10" t="s">
        <v>14</v>
      </c>
      <c r="D64" s="16">
        <v>2</v>
      </c>
      <c r="E64" s="12"/>
      <c r="F64" s="13">
        <v>0.08</v>
      </c>
      <c r="G64" s="14">
        <f t="shared" si="0"/>
        <v>0</v>
      </c>
      <c r="H64" s="14">
        <f t="shared" si="1"/>
        <v>0</v>
      </c>
      <c r="I64" s="14">
        <f t="shared" si="2"/>
        <v>0</v>
      </c>
      <c r="J64" s="15" t="s">
        <v>15</v>
      </c>
      <c r="K64" s="15" t="s">
        <v>15</v>
      </c>
    </row>
    <row r="65" spans="1:11" ht="45" x14ac:dyDescent="0.2">
      <c r="A65" s="8">
        <v>56</v>
      </c>
      <c r="B65" s="9" t="s">
        <v>67</v>
      </c>
      <c r="C65" s="10" t="s">
        <v>14</v>
      </c>
      <c r="D65" s="16">
        <v>2</v>
      </c>
      <c r="E65" s="12"/>
      <c r="F65" s="13">
        <v>0.08</v>
      </c>
      <c r="G65" s="14">
        <f t="shared" si="0"/>
        <v>0</v>
      </c>
      <c r="H65" s="14">
        <f t="shared" si="1"/>
        <v>0</v>
      </c>
      <c r="I65" s="14">
        <f t="shared" si="2"/>
        <v>0</v>
      </c>
      <c r="J65" s="15" t="s">
        <v>15</v>
      </c>
      <c r="K65" s="15" t="s">
        <v>15</v>
      </c>
    </row>
    <row r="66" spans="1:11" ht="15" x14ac:dyDescent="0.2">
      <c r="A66" s="8">
        <v>57</v>
      </c>
      <c r="B66" s="9" t="s">
        <v>68</v>
      </c>
      <c r="C66" s="10" t="s">
        <v>14</v>
      </c>
      <c r="D66" s="16">
        <v>3</v>
      </c>
      <c r="E66" s="12"/>
      <c r="F66" s="13">
        <v>0.08</v>
      </c>
      <c r="G66" s="14">
        <f t="shared" si="0"/>
        <v>0</v>
      </c>
      <c r="H66" s="14">
        <f t="shared" si="1"/>
        <v>0</v>
      </c>
      <c r="I66" s="14">
        <f t="shared" si="2"/>
        <v>0</v>
      </c>
      <c r="J66" s="15" t="s">
        <v>15</v>
      </c>
      <c r="K66" s="15" t="s">
        <v>15</v>
      </c>
    </row>
    <row r="67" spans="1:11" ht="15" x14ac:dyDescent="0.2">
      <c r="A67" s="8">
        <v>58</v>
      </c>
      <c r="B67" s="9" t="s">
        <v>69</v>
      </c>
      <c r="C67" s="10" t="s">
        <v>14</v>
      </c>
      <c r="D67" s="16">
        <v>5</v>
      </c>
      <c r="E67" s="12"/>
      <c r="F67" s="13">
        <v>0.08</v>
      </c>
      <c r="G67" s="14">
        <f t="shared" si="0"/>
        <v>0</v>
      </c>
      <c r="H67" s="14">
        <f t="shared" si="1"/>
        <v>0</v>
      </c>
      <c r="I67" s="14">
        <f t="shared" si="2"/>
        <v>0</v>
      </c>
      <c r="J67" s="15" t="s">
        <v>23</v>
      </c>
      <c r="K67" s="15" t="s">
        <v>23</v>
      </c>
    </row>
    <row r="68" spans="1:11" ht="15" x14ac:dyDescent="0.2">
      <c r="A68" s="8">
        <v>59</v>
      </c>
      <c r="B68" s="9" t="s">
        <v>102</v>
      </c>
      <c r="C68" s="10" t="s">
        <v>14</v>
      </c>
      <c r="D68" s="16">
        <v>2</v>
      </c>
      <c r="E68" s="12"/>
      <c r="F68" s="13">
        <v>0.08</v>
      </c>
      <c r="G68" s="14">
        <f t="shared" ref="G68:G70" si="6">ROUND(E68*D68,2)</f>
        <v>0</v>
      </c>
      <c r="H68" s="14">
        <f t="shared" ref="H68:H70" si="7">I68-G68</f>
        <v>0</v>
      </c>
      <c r="I68" s="14">
        <f t="shared" ref="I68:I70" si="8">ROUND(G68*1.08,2)</f>
        <v>0</v>
      </c>
      <c r="J68" s="15" t="s">
        <v>23</v>
      </c>
      <c r="K68" s="15" t="s">
        <v>23</v>
      </c>
    </row>
    <row r="69" spans="1:11" ht="15" x14ac:dyDescent="0.2">
      <c r="A69" s="8">
        <v>60</v>
      </c>
      <c r="B69" s="9" t="s">
        <v>103</v>
      </c>
      <c r="C69" s="10" t="s">
        <v>14</v>
      </c>
      <c r="D69" s="16">
        <v>2</v>
      </c>
      <c r="E69" s="12"/>
      <c r="F69" s="13">
        <v>0.08</v>
      </c>
      <c r="G69" s="14">
        <f t="shared" si="6"/>
        <v>0</v>
      </c>
      <c r="H69" s="14">
        <f t="shared" si="7"/>
        <v>0</v>
      </c>
      <c r="I69" s="14">
        <f t="shared" si="8"/>
        <v>0</v>
      </c>
      <c r="J69" s="15" t="s">
        <v>23</v>
      </c>
      <c r="K69" s="15" t="s">
        <v>23</v>
      </c>
    </row>
    <row r="70" spans="1:11" ht="15" x14ac:dyDescent="0.2">
      <c r="A70" s="8">
        <v>61</v>
      </c>
      <c r="B70" s="9" t="s">
        <v>104</v>
      </c>
      <c r="C70" s="10" t="s">
        <v>14</v>
      </c>
      <c r="D70" s="16">
        <v>2</v>
      </c>
      <c r="E70" s="12"/>
      <c r="F70" s="13">
        <v>0.08</v>
      </c>
      <c r="G70" s="14">
        <f t="shared" si="6"/>
        <v>0</v>
      </c>
      <c r="H70" s="14">
        <f t="shared" si="7"/>
        <v>0</v>
      </c>
      <c r="I70" s="14">
        <f t="shared" si="8"/>
        <v>0</v>
      </c>
      <c r="J70" s="15" t="s">
        <v>23</v>
      </c>
      <c r="K70" s="15" t="s">
        <v>23</v>
      </c>
    </row>
    <row r="71" spans="1:11" ht="30" x14ac:dyDescent="0.2">
      <c r="A71" s="8">
        <v>62</v>
      </c>
      <c r="B71" s="9" t="s">
        <v>70</v>
      </c>
      <c r="C71" s="10" t="s">
        <v>14</v>
      </c>
      <c r="D71" s="16">
        <v>2</v>
      </c>
      <c r="E71" s="12"/>
      <c r="F71" s="13">
        <v>0.08</v>
      </c>
      <c r="G71" s="14">
        <f t="shared" si="0"/>
        <v>0</v>
      </c>
      <c r="H71" s="14">
        <f t="shared" si="1"/>
        <v>0</v>
      </c>
      <c r="I71" s="14">
        <f t="shared" si="2"/>
        <v>0</v>
      </c>
      <c r="J71" s="15" t="s">
        <v>15</v>
      </c>
      <c r="K71" s="15" t="s">
        <v>15</v>
      </c>
    </row>
    <row r="72" spans="1:11" ht="60" x14ac:dyDescent="0.2">
      <c r="A72" s="8">
        <v>63</v>
      </c>
      <c r="B72" s="9" t="s">
        <v>71</v>
      </c>
      <c r="C72" s="10" t="s">
        <v>14</v>
      </c>
      <c r="D72" s="16">
        <v>30</v>
      </c>
      <c r="E72" s="12"/>
      <c r="F72" s="13">
        <v>0.08</v>
      </c>
      <c r="G72" s="14">
        <f t="shared" si="0"/>
        <v>0</v>
      </c>
      <c r="H72" s="14">
        <f t="shared" si="1"/>
        <v>0</v>
      </c>
      <c r="I72" s="14">
        <f t="shared" si="2"/>
        <v>0</v>
      </c>
      <c r="J72" s="15" t="s">
        <v>23</v>
      </c>
      <c r="K72" s="15" t="s">
        <v>23</v>
      </c>
    </row>
    <row r="73" spans="1:11" ht="60" x14ac:dyDescent="0.2">
      <c r="A73" s="8">
        <v>64</v>
      </c>
      <c r="B73" s="9" t="s">
        <v>72</v>
      </c>
      <c r="C73" s="10" t="s">
        <v>14</v>
      </c>
      <c r="D73" s="16">
        <v>30</v>
      </c>
      <c r="E73" s="12"/>
      <c r="F73" s="13">
        <v>0.08</v>
      </c>
      <c r="G73" s="14">
        <f t="shared" si="0"/>
        <v>0</v>
      </c>
      <c r="H73" s="14">
        <f t="shared" si="1"/>
        <v>0</v>
      </c>
      <c r="I73" s="14">
        <f t="shared" si="2"/>
        <v>0</v>
      </c>
      <c r="J73" s="15" t="s">
        <v>23</v>
      </c>
      <c r="K73" s="15" t="s">
        <v>23</v>
      </c>
    </row>
    <row r="74" spans="1:11" ht="45" x14ac:dyDescent="0.2">
      <c r="A74" s="8">
        <v>65</v>
      </c>
      <c r="B74" s="9" t="s">
        <v>73</v>
      </c>
      <c r="C74" s="10" t="s">
        <v>14</v>
      </c>
      <c r="D74" s="16">
        <v>30</v>
      </c>
      <c r="E74" s="12"/>
      <c r="F74" s="13">
        <v>0.08</v>
      </c>
      <c r="G74" s="14">
        <f t="shared" si="0"/>
        <v>0</v>
      </c>
      <c r="H74" s="14">
        <f t="shared" si="1"/>
        <v>0</v>
      </c>
      <c r="I74" s="14">
        <f t="shared" si="2"/>
        <v>0</v>
      </c>
      <c r="J74" s="15" t="s">
        <v>23</v>
      </c>
      <c r="K74" s="15" t="s">
        <v>23</v>
      </c>
    </row>
    <row r="75" spans="1:11" ht="75" x14ac:dyDescent="0.2">
      <c r="A75" s="8">
        <v>66</v>
      </c>
      <c r="B75" s="9" t="s">
        <v>74</v>
      </c>
      <c r="C75" s="10" t="s">
        <v>14</v>
      </c>
      <c r="D75" s="16">
        <v>20</v>
      </c>
      <c r="E75" s="12"/>
      <c r="F75" s="13">
        <v>0.08</v>
      </c>
      <c r="G75" s="14">
        <f t="shared" si="0"/>
        <v>0</v>
      </c>
      <c r="H75" s="14">
        <f t="shared" si="1"/>
        <v>0</v>
      </c>
      <c r="I75" s="14">
        <f t="shared" si="2"/>
        <v>0</v>
      </c>
      <c r="J75" s="15" t="s">
        <v>23</v>
      </c>
      <c r="K75" s="15" t="s">
        <v>23</v>
      </c>
    </row>
    <row r="76" spans="1:11" ht="75" x14ac:dyDescent="0.2">
      <c r="A76" s="8">
        <v>67</v>
      </c>
      <c r="B76" s="9" t="s">
        <v>75</v>
      </c>
      <c r="C76" s="10" t="s">
        <v>14</v>
      </c>
      <c r="D76" s="16">
        <v>30</v>
      </c>
      <c r="E76" s="12"/>
      <c r="F76" s="13">
        <v>0.08</v>
      </c>
      <c r="G76" s="14">
        <f t="shared" si="0"/>
        <v>0</v>
      </c>
      <c r="H76" s="14">
        <f t="shared" si="1"/>
        <v>0</v>
      </c>
      <c r="I76" s="14">
        <f t="shared" si="2"/>
        <v>0</v>
      </c>
      <c r="J76" s="15" t="s">
        <v>23</v>
      </c>
      <c r="K76" s="15" t="s">
        <v>23</v>
      </c>
    </row>
    <row r="77" spans="1:11" ht="30" x14ac:dyDescent="0.2">
      <c r="A77" s="8">
        <v>68</v>
      </c>
      <c r="B77" s="9" t="s">
        <v>76</v>
      </c>
      <c r="C77" s="10" t="s">
        <v>14</v>
      </c>
      <c r="D77" s="16">
        <v>10</v>
      </c>
      <c r="E77" s="12"/>
      <c r="F77" s="13">
        <v>0.08</v>
      </c>
      <c r="G77" s="14">
        <f t="shared" si="0"/>
        <v>0</v>
      </c>
      <c r="H77" s="14">
        <f t="shared" si="1"/>
        <v>0</v>
      </c>
      <c r="I77" s="14">
        <f t="shared" si="2"/>
        <v>0</v>
      </c>
      <c r="J77" s="15" t="s">
        <v>23</v>
      </c>
      <c r="K77" s="15" t="s">
        <v>23</v>
      </c>
    </row>
    <row r="78" spans="1:11" ht="30" x14ac:dyDescent="0.2">
      <c r="A78" s="8">
        <v>69</v>
      </c>
      <c r="B78" s="9" t="s">
        <v>96</v>
      </c>
      <c r="C78" s="10" t="s">
        <v>14</v>
      </c>
      <c r="D78" s="16">
        <v>30</v>
      </c>
      <c r="E78" s="12"/>
      <c r="F78" s="13">
        <v>0.08</v>
      </c>
      <c r="G78" s="14">
        <f t="shared" si="0"/>
        <v>0</v>
      </c>
      <c r="H78" s="14">
        <f t="shared" si="1"/>
        <v>0</v>
      </c>
      <c r="I78" s="14">
        <f t="shared" si="2"/>
        <v>0</v>
      </c>
      <c r="J78" s="15" t="s">
        <v>23</v>
      </c>
      <c r="K78" s="15" t="s">
        <v>23</v>
      </c>
    </row>
    <row r="79" spans="1:11" ht="45" x14ac:dyDescent="0.2">
      <c r="A79" s="8">
        <v>70</v>
      </c>
      <c r="B79" s="9" t="s">
        <v>77</v>
      </c>
      <c r="C79" s="10" t="s">
        <v>14</v>
      </c>
      <c r="D79" s="16">
        <v>350</v>
      </c>
      <c r="E79" s="12"/>
      <c r="F79" s="13">
        <v>0.08</v>
      </c>
      <c r="G79" s="14">
        <f t="shared" si="0"/>
        <v>0</v>
      </c>
      <c r="H79" s="14">
        <f t="shared" si="1"/>
        <v>0</v>
      </c>
      <c r="I79" s="14">
        <f t="shared" si="2"/>
        <v>0</v>
      </c>
      <c r="J79" s="15" t="s">
        <v>23</v>
      </c>
      <c r="K79" s="15" t="s">
        <v>23</v>
      </c>
    </row>
    <row r="80" spans="1:11" ht="15" x14ac:dyDescent="0.2">
      <c r="A80" s="8">
        <v>71</v>
      </c>
      <c r="B80" s="9" t="s">
        <v>78</v>
      </c>
      <c r="C80" s="10" t="s">
        <v>14</v>
      </c>
      <c r="D80" s="16">
        <v>2</v>
      </c>
      <c r="E80" s="12"/>
      <c r="F80" s="13">
        <v>0.08</v>
      </c>
      <c r="G80" s="14">
        <f t="shared" ref="G80:G83" si="9">ROUND(E80*D80,2)</f>
        <v>0</v>
      </c>
      <c r="H80" s="14">
        <f t="shared" ref="H80:H83" si="10">I80-G80</f>
        <v>0</v>
      </c>
      <c r="I80" s="14">
        <f t="shared" ref="I80:I83" si="11">ROUND(G80*1.08,2)</f>
        <v>0</v>
      </c>
      <c r="J80" s="15" t="s">
        <v>23</v>
      </c>
      <c r="K80" s="15" t="s">
        <v>23</v>
      </c>
    </row>
    <row r="81" spans="1:11" ht="30" x14ac:dyDescent="0.2">
      <c r="A81" s="8">
        <v>72</v>
      </c>
      <c r="B81" s="9" t="s">
        <v>79</v>
      </c>
      <c r="C81" s="10" t="s">
        <v>14</v>
      </c>
      <c r="D81" s="16">
        <v>5</v>
      </c>
      <c r="E81" s="12"/>
      <c r="F81" s="13">
        <v>0.08</v>
      </c>
      <c r="G81" s="14">
        <f t="shared" si="9"/>
        <v>0</v>
      </c>
      <c r="H81" s="14">
        <f t="shared" si="10"/>
        <v>0</v>
      </c>
      <c r="I81" s="14">
        <f t="shared" si="11"/>
        <v>0</v>
      </c>
      <c r="J81" s="15" t="s">
        <v>23</v>
      </c>
      <c r="K81" s="15" t="s">
        <v>23</v>
      </c>
    </row>
    <row r="82" spans="1:11" ht="45" x14ac:dyDescent="0.2">
      <c r="A82" s="8">
        <v>73</v>
      </c>
      <c r="B82" s="9" t="s">
        <v>112</v>
      </c>
      <c r="C82" s="10" t="s">
        <v>14</v>
      </c>
      <c r="D82" s="16">
        <v>1</v>
      </c>
      <c r="E82" s="18"/>
      <c r="F82" s="13">
        <v>0.23</v>
      </c>
      <c r="G82" s="14">
        <f>ROUND(E82*D82,2)</f>
        <v>0</v>
      </c>
      <c r="H82" s="14">
        <f>I82-G82</f>
        <v>0</v>
      </c>
      <c r="I82" s="14">
        <f>ROUND(G82*1.23,2)</f>
        <v>0</v>
      </c>
      <c r="J82" s="15" t="s">
        <v>23</v>
      </c>
      <c r="K82" s="15" t="s">
        <v>23</v>
      </c>
    </row>
    <row r="83" spans="1:11" ht="30" x14ac:dyDescent="0.2">
      <c r="A83" s="8">
        <v>74</v>
      </c>
      <c r="B83" s="9" t="s">
        <v>80</v>
      </c>
      <c r="C83" s="10" t="s">
        <v>14</v>
      </c>
      <c r="D83" s="16">
        <v>2</v>
      </c>
      <c r="E83" s="12"/>
      <c r="F83" s="13">
        <v>0.08</v>
      </c>
      <c r="G83" s="14">
        <f t="shared" si="9"/>
        <v>0</v>
      </c>
      <c r="H83" s="14">
        <f t="shared" si="10"/>
        <v>0</v>
      </c>
      <c r="I83" s="14">
        <f t="shared" si="11"/>
        <v>0</v>
      </c>
      <c r="J83" s="15" t="s">
        <v>15</v>
      </c>
      <c r="K83" s="15" t="s">
        <v>15</v>
      </c>
    </row>
    <row r="84" spans="1:11" ht="15" x14ac:dyDescent="0.25">
      <c r="A84" s="33" t="s">
        <v>97</v>
      </c>
      <c r="B84" s="34"/>
      <c r="C84" s="34"/>
      <c r="D84" s="34"/>
      <c r="E84" s="34"/>
      <c r="F84" s="35"/>
      <c r="G84" s="36">
        <f>SUM(G10:G83)</f>
        <v>0</v>
      </c>
      <c r="H84" s="36">
        <f>SUM(H10:H83)</f>
        <v>0</v>
      </c>
      <c r="I84" s="36">
        <f>SUM(I10:I83)</f>
        <v>0</v>
      </c>
      <c r="J84" s="19"/>
      <c r="K84"/>
    </row>
    <row r="85" spans="1:11" ht="15" x14ac:dyDescent="0.25">
      <c r="A85" s="33"/>
      <c r="B85" s="34"/>
      <c r="C85" s="34"/>
      <c r="D85" s="34"/>
      <c r="E85" s="34"/>
      <c r="F85" s="35"/>
      <c r="G85" s="36">
        <f>SUM(G10:G83)</f>
        <v>0</v>
      </c>
      <c r="H85" s="36">
        <f>SUM(H10:H83)</f>
        <v>0</v>
      </c>
      <c r="I85" s="36">
        <f>SUM(I10:I83)</f>
        <v>0</v>
      </c>
      <c r="J85" s="19"/>
      <c r="K85"/>
    </row>
    <row r="86" spans="1:11" ht="15" x14ac:dyDescent="0.25">
      <c r="A86"/>
      <c r="B86"/>
      <c r="C86"/>
      <c r="D86"/>
      <c r="E86"/>
      <c r="F86"/>
      <c r="G86" s="20"/>
      <c r="H86" s="21"/>
      <c r="I86" s="22"/>
      <c r="J86" s="20"/>
      <c r="K86" s="23"/>
    </row>
    <row r="87" spans="1:11" ht="15" x14ac:dyDescent="0.25">
      <c r="A87"/>
      <c r="B87" t="s">
        <v>81</v>
      </c>
      <c r="C87"/>
      <c r="D87"/>
      <c r="E87"/>
      <c r="F87"/>
      <c r="G87" s="20"/>
      <c r="H87" s="21"/>
      <c r="I87" s="22"/>
      <c r="J87" s="20"/>
      <c r="K87" s="24"/>
    </row>
    <row r="88" spans="1:11" ht="15" x14ac:dyDescent="0.25">
      <c r="A88" t="s">
        <v>4</v>
      </c>
      <c r="B88" t="s">
        <v>82</v>
      </c>
      <c r="C88"/>
      <c r="D88"/>
      <c r="E88"/>
      <c r="F88"/>
      <c r="G88"/>
      <c r="H88"/>
      <c r="I88"/>
      <c r="J88"/>
      <c r="K88"/>
    </row>
    <row r="89" spans="1:11" ht="15" x14ac:dyDescent="0.25">
      <c r="A89" t="s">
        <v>5</v>
      </c>
      <c r="B89" t="s">
        <v>83</v>
      </c>
      <c r="C89"/>
      <c r="D89"/>
      <c r="E89"/>
      <c r="F89"/>
      <c r="G89"/>
      <c r="H89"/>
      <c r="I89"/>
      <c r="J89"/>
      <c r="K89"/>
    </row>
    <row r="90" spans="1:11" ht="15" x14ac:dyDescent="0.25">
      <c r="A90" t="s">
        <v>6</v>
      </c>
      <c r="B90" s="25" t="s">
        <v>110</v>
      </c>
      <c r="C90" s="25"/>
      <c r="D90" s="25"/>
      <c r="E90" s="25"/>
      <c r="F90" s="25"/>
      <c r="G90" s="25"/>
      <c r="H90" s="25"/>
      <c r="I90" s="25"/>
      <c r="J90"/>
      <c r="K90"/>
    </row>
    <row r="91" spans="1:11" ht="15" x14ac:dyDescent="0.25">
      <c r="A91" t="s">
        <v>7</v>
      </c>
      <c r="B91" t="s">
        <v>98</v>
      </c>
      <c r="C91"/>
      <c r="D91"/>
      <c r="E91"/>
      <c r="F91"/>
      <c r="G91"/>
      <c r="H91"/>
      <c r="I91"/>
      <c r="J91"/>
      <c r="K91"/>
    </row>
    <row r="92" spans="1:11" ht="15" x14ac:dyDescent="0.25">
      <c r="A92"/>
      <c r="B92" t="s">
        <v>99</v>
      </c>
      <c r="C92"/>
      <c r="D92"/>
      <c r="E92"/>
      <c r="F92"/>
      <c r="G92"/>
      <c r="H92"/>
      <c r="I92"/>
      <c r="J92"/>
      <c r="K92"/>
    </row>
    <row r="93" spans="1:11" ht="15" x14ac:dyDescent="0.25">
      <c r="A93" t="s">
        <v>84</v>
      </c>
      <c r="B93" t="s">
        <v>100</v>
      </c>
      <c r="C93"/>
      <c r="D93"/>
      <c r="E93"/>
      <c r="F93"/>
      <c r="G93"/>
      <c r="H93"/>
      <c r="I93"/>
      <c r="J93"/>
      <c r="K93"/>
    </row>
    <row r="94" spans="1:11" ht="15" x14ac:dyDescent="0.25">
      <c r="A94"/>
      <c r="B94"/>
      <c r="C94"/>
      <c r="D94"/>
      <c r="E94"/>
      <c r="F94"/>
      <c r="G94"/>
      <c r="H94"/>
      <c r="I94"/>
      <c r="J94"/>
      <c r="K94"/>
    </row>
    <row r="95" spans="1:11" ht="15" x14ac:dyDescent="0.25">
      <c r="A95" s="26" t="s">
        <v>116</v>
      </c>
      <c r="B95"/>
      <c r="C95"/>
      <c r="D95"/>
      <c r="E95" s="27"/>
      <c r="F95"/>
      <c r="G95"/>
      <c r="H95"/>
      <c r="I95"/>
      <c r="J95" s="27"/>
      <c r="K95" s="27"/>
    </row>
    <row r="96" spans="1:11" ht="15" x14ac:dyDescent="0.25">
      <c r="A96" s="26" t="s">
        <v>117</v>
      </c>
      <c r="B96"/>
      <c r="C96"/>
      <c r="D96"/>
      <c r="E96" s="27"/>
      <c r="F96"/>
      <c r="G96"/>
      <c r="H96"/>
      <c r="I96"/>
      <c r="J96" s="27"/>
      <c r="K96" s="27"/>
    </row>
    <row r="97" spans="1:11" ht="15" x14ac:dyDescent="0.25">
      <c r="A97"/>
      <c r="B97" s="28"/>
      <c r="C97"/>
      <c r="D97"/>
      <c r="E97" s="27"/>
      <c r="F97"/>
      <c r="G97"/>
      <c r="H97"/>
      <c r="I97"/>
      <c r="J97" s="27"/>
      <c r="K97" s="27"/>
    </row>
    <row r="98" spans="1:11" ht="15" x14ac:dyDescent="0.25">
      <c r="A98" s="29" t="s">
        <v>111</v>
      </c>
      <c r="B98"/>
      <c r="C98"/>
      <c r="D98"/>
      <c r="E98"/>
      <c r="F98"/>
      <c r="G98"/>
      <c r="H98"/>
      <c r="I98"/>
      <c r="J98"/>
      <c r="K98"/>
    </row>
  </sheetData>
  <mergeCells count="4">
    <mergeCell ref="A7:I7"/>
    <mergeCell ref="A84:F84"/>
    <mergeCell ref="A85:F85"/>
    <mergeCell ref="C4:H4"/>
  </mergeCells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2026-04-08T08:24:17Z</dcterms:modified>
</cp:coreProperties>
</file>